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gemschiedam.sharepoint.com/sites/TeamInkoop/Shared Documents/ALGEMEEN 2025/2 TACTISCH_INITIEEL/1.Aanbestedingstrajecten/Planeconomie/4.N.v.I/"/>
    </mc:Choice>
  </mc:AlternateContent>
  <xr:revisionPtr revIDLastSave="25" documentId="13_ncr:1_{139E7830-E7FD-409E-958C-A4D387751D50}" xr6:coauthVersionLast="47" xr6:coauthVersionMax="47" xr10:uidLastSave="{3091F4B3-63F8-4F6F-B5B5-E40B469396E4}"/>
  <bookViews>
    <workbookView xWindow="-9270" yWindow="-21720" windowWidth="51840" windowHeight="21120" xr2:uid="{00000000-000D-0000-FFFF-FFFF00000000}"/>
  </bookViews>
  <sheets>
    <sheet name="Nota van Inlichtingen datum " sheetId="1" r:id="rId1"/>
  </sheets>
  <definedNames>
    <definedName name="_xlnm._FilterDatabase" localSheetId="0" hidden="1">'Nota van Inlichtingen datum '!$A$2:$E$11</definedName>
    <definedName name="_xlnm.Print_Area" localSheetId="0">'Nota van Inlichtingen datum '!$A$1:$E$46</definedName>
    <definedName name="_xlnm.Print_Titles" localSheetId="0">'Nota van Inlichtingen datum '!$2:$2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1" l="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alcChain>
</file>

<file path=xl/sharedStrings.xml><?xml version="1.0" encoding="utf-8"?>
<sst xmlns="http://schemas.openxmlformats.org/spreadsheetml/2006/main" count="137" uniqueCount="130">
  <si>
    <t>Ref. nr.</t>
  </si>
  <si>
    <t>Vragen ronde</t>
  </si>
  <si>
    <t>Onderwerp</t>
  </si>
  <si>
    <t>Vraag</t>
  </si>
  <si>
    <t>Antwoord</t>
  </si>
  <si>
    <t>Deelname programma LLO</t>
  </si>
  <si>
    <t>Ervaringsniveau (super)senior</t>
  </si>
  <si>
    <t>Onderdeel E in Annex 2</t>
  </si>
  <si>
    <t>Toekenning punten uurtarieven</t>
  </si>
  <si>
    <t>Rekenvoorbeeld toekenning punten per tarief</t>
  </si>
  <si>
    <t>Weging inzet per functieniveau</t>
  </si>
  <si>
    <t>Passende invulling LLO</t>
  </si>
  <si>
    <t>Bedrag aansprakelijkheid</t>
  </si>
  <si>
    <t>UEA</t>
  </si>
  <si>
    <t>Indexering tarieven</t>
  </si>
  <si>
    <t>Omvang bureau</t>
  </si>
  <si>
    <t>Het Leven Lang ontwikkelen - programma</t>
  </si>
  <si>
    <t>Integrale contractuele aanpassing</t>
  </si>
  <si>
    <t>verwachte inzet per functieniveau / senioriteit</t>
  </si>
  <si>
    <t>Toepassing ervaringsbandbreedtes Annex 3 bij inzet en facturatie</t>
  </si>
  <si>
    <t>Verduidelijking ervaringscategorieën en koppeling met tarieven/facturatie</t>
  </si>
  <si>
    <t>Opdrachtsom</t>
  </si>
  <si>
    <t>Betaling niet-betwist deel factuur</t>
  </si>
  <si>
    <t>Vervanging personeel objectiveren</t>
  </si>
  <si>
    <t>Herstelplicht alleen bij toerekenbare fout</t>
  </si>
  <si>
    <t>Professionele inspanningsverplichting</t>
  </si>
  <si>
    <t>Geen risico voor niet-verstrekte informatie</t>
  </si>
  <si>
    <t>Meerwerk bij gewijzigde omstandigheden en extra werkzaamheden</t>
  </si>
  <si>
    <t>Concrete LLO-eisen vóór inschrijving</t>
  </si>
  <si>
    <t>LLO als inspanningsverplichting, geen automatische bijdrage</t>
  </si>
  <si>
    <t>Ontbinding: vergoeding en gebruik concepten</t>
  </si>
  <si>
    <t>Opzegging alleen met vergoeding van werkzaamheden en kosten</t>
  </si>
  <si>
    <t>Verduidelijking boetecategorie boven € 500.000</t>
  </si>
  <si>
    <t>Boete alleen na ingebrekestelling en maximering</t>
  </si>
  <si>
    <t>IE-vrijwaring niet voor materiaal/instructies van Gemeente of derden</t>
  </si>
  <si>
    <t>IE-overdracht beperken tot opdrachtspecifieke resultaten</t>
  </si>
  <si>
    <t>Vrijwaring derdenclaims alleen bij verwijtbaar handelen</t>
  </si>
  <si>
    <t>Geen onbeperkte aansprakelijkheid voor derdenclaims en IE</t>
  </si>
  <si>
    <t>Beperking aansprakelijkheid tot directe schade en passende cap</t>
  </si>
  <si>
    <t>Contractuele werking van antwoorden NvI</t>
  </si>
  <si>
    <t>termijn tussen Nota van Inlichtingen en inschrijfdeadline</t>
  </si>
  <si>
    <t>vragen met betrekking tot de uitvraag SchieDistrict</t>
  </si>
  <si>
    <t>Inkoopvoorwaarden</t>
  </si>
  <si>
    <t>LLO</t>
  </si>
  <si>
    <t>1.	Op pag.11 vraagt u deelname aan het programma LLO (Leven Lang Ontwikkelen) en toepassing van dit programma. Kun u met enkele voorbeelden verduidelijken wat de mogelijkheden zijn voor opdrachtnemer?</t>
  </si>
  <si>
    <t>2.	Op pag.26 Beschrijvend Document is de omvang van het bureau beschreven d.m.v. 4 functies met bijbehorend ervaringsniveau. Is het de bedoeling dat deze functies ook toegepast worden op pag.29 en in Annex 3 Prijzenblad (daar staan 5 functies beschreven)? Indien dat de bedoeling is, kunt u een aangepaste tabel met maximaal aantal punten per functie, en een aangepast Prijzenblad verstrekken?</t>
  </si>
  <si>
    <t>U vraagt op pag.26 de omvang van het bureau te bevestigen d.m.v. het invullen van de verklaring bij Deel IV van het UEA-formulier. Echter in Annex 2 Formulier Referentieproject is óók een onderdeel E. Omvang Bureau toegevoegd. Kunt u bevestigen dat dit onderdeel E. niet nodig is en wilt u dit onderdeel schrappen uit Annex 2?  Indien dit onderdeel toch zo bedoeld is, hoe wordt dit beoordeeld en welke informatie wordt er verwacht van ‘referentieproject’?</t>
  </si>
  <si>
    <t>Kunt u toelichten hoe u de punten uit de tabel op pag.29 toekent aan uurtarieven?</t>
  </si>
  <si>
    <t>Kunt u met een rekenvoorbeeld verduidelijken hoe uurtarieven en toegekende punten per tarief worden verwerkt in de formule op pag.30?</t>
  </si>
  <si>
    <t>Kunt u toelichten of u in de beoordeling rekening houdt met de verwachte inzet per functieniveau? De junior en medior, en ook de senior planeconoom zullen immers meer uren besteden dan de supervisor/partner.</t>
  </si>
  <si>
    <t>Uit de vermelde website is niet op te maken op welke wijze toepassing aan het LLO-programma gegeven dient te worden. Kunt u duidelijk aangeven hoe beoordeeld wordt of er (voldoende) toepassing is gegeven aan het LLO-programma ofwel de verschuldigde eenmalige bijdrage wanneer hier niet aan wordt voldaan laten vervallen?</t>
  </si>
  <si>
    <t>In de Algemene inkoopvoorwaarden Vlaardingen en Schiedam 2019 is de aansprakelijkheid van de contractant beperkt middels een staffel afhankelijk van de totale opdrachtwaarde. Kunt u bevestigen tot welk bedrag de aansprakelijkheid bij uitvoering van deze opdracht is beperkt?</t>
  </si>
  <si>
    <t>Het bestand “Annex_2_formulier_referentieproject_planeconomie” dient voor kerncompetentie 1 ‘Gebieds- en grondexploitaties: financiële strategie’ en voor kerncompetentie 2 ‘Grondbeleid en ontwikkelstrategie’ te worden ingevuld (of eenmaal, als beide kerncompetenties met één referentie worden ingevuld). Waarom is in het formulier ook een onderdeel E over kerncompetentie 2 (?) ‘Omvang bureau’ opgenomen. Dat moet toch in het UEA worden verklaard?</t>
  </si>
  <si>
    <t>De overeenkomst heeft een looptijd van 5 jaar. Op welke momenten mogen de tarieven worden verhoogd en met welke index?</t>
  </si>
  <si>
    <t>Bij omvang bureau (tabel op pag. 26 van 35) staat niet de functie van super-senior benoemd die wel in de prijsopgave staat en zijn ook de ervaringseisen anders. Is dat bewust? De personen waarvan de (geanonimiseerde) CV’s in het kader van de kerncompetentie ‘omvang bureau’ kunnen worden opgevraagd: moeten dit dezelfde personen zijn die straks bij de uitvoering betrokken zijn? Of kunnen te zijner tijd ook collega’s met vergelijkbare ervaring worden ingezet?</t>
  </si>
  <si>
    <t>Bij de uitvoering van de opdracht past de opdrachtnemer het Leven Lang ontwikkelen - programma toe (LLO). Kunt u verduidelijken welke verwachting u heeft bij ‘het toepassing geven aan het programma LLO’? Wat wordt concreet verwacht?</t>
  </si>
  <si>
    <t>“Indien Aanbestedende dienst niet akkoord gaat met één of meer van bovenstaande voorgestelde aanpassingen, verzoeken wij Aanbestedende dienst per punt gemotiveerd aan te geven waarom de betreffende bepaling proportioneel wordt geacht voor een opdracht voor planeconomische adviesdiensten met een geraamde waarde van € 950.000 exclusief btw, mede gelet op de aard van de opdracht, de verzekerbaarheid van de risico’s en de afhankelijkheid van informatie, besluitvorming en medewerking van de Gemeente en derden.”</t>
  </si>
  <si>
    <t>In de aanbestedingsstukken wordt een indicatieve financiële omvang genoemd van gemiddeld € 190.000 excl. btw per jaar. De prijsbeoordeling vindt plaats op basis van afzonderlijke all-in uurtarieven per functieniveau: supervisor/partner, super senior, senior, medior en junior. De stukken bevatten echter geen indicatieve urenverdeling per functieniveau of senioriteit.
Voor het realistisch samenstellen van het team en het aanbieden van passende tarieven is inzicht nodig in de verwachte inzetmix. Zonder deze informatie bestaat het risico dat inschrijvers uitgaan van een andere verdeling tussen senior, medior en junior inzet dan de gemeente tijdens de uitvoering feitelijk verwacht.
Kunt u, mede op basis van de analyse van de gefactureerde bedragen van de afgelopen vier jaar en/of de verwachte werkzaamheden in het eerste contractjaar, een indicatieve specificatie geven van de verwachte inzet per functieniveau?
Wij verzoeken u daarbij, indien mogelijk, per functieniveau (supervisor/partner, super senior, senior, medior en junior) aan te geven:
1.	het verwachte aantal uren, bij voorkeur voor ten minste het eerste contractjaar;
2.	het indicatieve aandeel in de totale jaarlijkse inzet;
3.	welke typen werkzaamheden/opdrachten naar verwachting door welk senioriteitsniveau worden uitgevoerd;
4.	welke werkzaamheden naar verwachting geschikt zijn voor medior/junior inzet en welke werkzaamheden naar verwachting senior/super senior inzet vereisen.
Deze informatie is van belang om een passend team samen te stellen en om de indicatieve jaaromvang van € 190.000 excl. btw te vertalen naar een uitvoerbare en budgettair realistische inzet. Daarbij is relevant dat bij dit type opdracht bepaalde werkzaamheden mogelijk door medior of junior capaciteit kunnen worden voorbereid of uitgevoerd, terwijl in de praktijk ook regelmatig senior capaciteit wordt gevraagd. Een indicatieve senioriteitsmix helpt inschrijvers om op een vergelijkbare en realistische basis in te schrijven.</t>
  </si>
  <si>
    <t>Indien de Aanbestedende dienst bevestigt dat de ervaringscategorieën uit Annex 3 Prijzenblad ook leidend zijn voor de daadwerkelijke inzet en facturatie, verzoeken wij om verduidelijking hoe strikt de genoemde ervaringsbandbreedtes worden toegepast.
Kunt u bevestigen dat het niet exact passen binnen de ervaringsbandbreedte van een tariefcategorie niet automatisch leidt tot uitsluiting, afwijzing van de betreffende medewerker of het niet accepteren van facturatie, mits uit CV, ervaring, kennisniveau, rolverdeling en aard van de werkzaamheden blijkt dat de medewerker aantoonbaar geschikt is voor het betreffende functieniveau en tegen het bijbehorende tarief wordt gefactureerd?
Wij verzoeken u daarbij te bevestigen of bij de beoordeling ruimte bestaat voor een inhoudelijke toets op passendheid van het functieniveau, waaronder relevante ervaring, gelijkwaardig kennisniveau, aard van de werkzaamheden en overeengekomen tarief, in plaats van een uitsluitend mechanische toets op het aantal ervaringsjaren.
Indien deze ruimte niet bestaat, verzoeken wij u expliciet te bevestigen dat de ervaringsbandbreedtes uit Annex 3 strikt worden toegepast en dat iedere afwijking daarvan leidt tot afwijzing van de medewerker of het niet accepteren van de betreffende facturatie.</t>
  </si>
  <si>
    <t>In de aanbestedingsstukken worden verschillende ervaringscategorieën gehanteerd voor enerzijds de geschiktheidseis “Omvang bureau” en anderzijds de prijsopgave/facturatie.
Bij “Omvang bureau” wordt gevraagd om een adviesbureau met ten minste: 1 supervisor/partnerniveau met &gt;20 jaar relevante werkervaring, 1 senior planeconoom met &gt;15 jaar relevante werkervaring, 2 medior adviseurs/planeconomen met &gt;3 jaar ervaring of gelijkwaardig kennisniveau en 1 junior planeconoom met &gt;1 jaar relevante werkervaring of gelijkwaardig kennisniveau.
In Annex 3 Prijzenblad / de prijsbeoordeling worden echter andere tariefcategorieën gehanteerd, waaronder super senior &gt;15 jaar en &lt;20 jaar, senior &gt;10 jaar en &lt;15 jaar, medior &gt;5 jaar en &lt;10 jaar en junior &gt;2 jaar en &lt;5 jaar. Ook bevat de facturatieparagraaf kennelijke verschrijvingen, zoals senior “&gt;10 &lt;10 jaar relevante werkervaring” en junior “&gt;2, 5 jaar relevante werkervaring”.
Kunt u bevestigen dat voor het voldoen aan de geschiktheidseis “Omvang bureau” de daar genoemde minimale omvang en ervarings-/kennisniveaus leidend zijn, en dat een inschrijver dus kan inschrijven met een compleet team dat voldoet aan “Omvang bureau”?
Kunt u tevens bevestigen dat de categorieën in Annex 3 uitsluitend bedoeld zijn voor prijsopgave, prijsbeoordeling en facturatie, en niet als aanvullende geschiktheidseis gelden? Indien dit niet wordt bevestigd, verzoeken wij u per functieniveau expliciet aan te geven welke ervaringscategorie leidend is voor geschiktheid, inzet en facturatie.</t>
  </si>
  <si>
    <t>“Kunt u bevestigen dat de opdracht wordt uitgevoerd op basis van time &amp; material tegen de in Annex 3 opgegeven all-in uurtarieven, en dat geen sprake is van een fixed price-resultaatsverplichting of vaste aanneemsom voor de volledige opdracht?”</t>
  </si>
  <si>
    <t>“Artikel 18.3 en 18.6 geven de Gemeente de bevoegdheid betaling op te schorten bij tekortkomingen of betwisting van facturen. Gaat Aanbestedende dienst akkoord met de verduidelijking dat opschorting uitsluitend betrekking heeft op het redelijkerwijs betwiste deel van de factuur en dat het niet-betwiste deel binnen de overeengekomen betalingstermijn van 30 dagen wordt voldaan?”</t>
  </si>
  <si>
    <t>“Artikel 23.2 t/m 23.4 geeft de Gemeente het recht personeel te laten vervangen indien dit niet functioneert in het belang van de goede uitvoering, waarbij vervanging uiterlijk binnen twee weken moet plaatsvinden en kosten voor rekening van Opdrachtnemer komen. Gaat Aanbestedende dienst akkoord dat een verzoek tot vervanging schriftelijk en objectief gemotiveerd moet worden, dat Opdrachtnemer eerst de gelegenheid krijgt verbetermaatregelen te treffen, en dat vervangingskosten alleen voor rekening van Opdrachtnemer komen indien sprake is van een toerekenbare tekortkoming van Opdrachtnemer?”</t>
  </si>
  <si>
    <t>“Artikel 6.4 bepaalt dat afgekeurde prestaties op eerste aanzegging worden verwijderd en onverwijld vervangen, op kosten van Opdrachtnemer. Gaat Aanbestedende dienst akkoord met de verduidelijking dat herstel of vervanging voor rekening van Opdrachtnemer alleen geldt voor zover sprake is van een toerekenbare tekortkoming van Opdrachtnemer, en niet indien aanpassing nodig is door gewijzigde inzichten, gewijzigde uitgangspunten, aanvullende wensen, nieuwe informatie of besluitvorming van de Gemeente of derden?”</t>
  </si>
  <si>
    <t>“Artikel 6.1 bepaalt dat Opdrachtnemer garandeert dat prestaties voldoen aan de Overeenkomst, algemeen geldende normen en wettelijke voorschriften. Kunt u bevestigen dat de planeconomische werkzaamheden kwalificeren als professionele adviesdiensten waarbij Opdrachtnemer gehouden is de zorg van een redelijk bekwaam en redelijk handelend adviseur te betrachten, en dat geen garantie wordt gegeven op bestuurlijke besluitvorming, financiële uitkomsten, marktomstandigheden, kostenontwikkelingen, grondwaarden, exploitatie-uitkomsten of besluitvorming door derden?”</t>
  </si>
  <si>
    <t>“Artikel 4.10 bepaalt dat het voor rekening en risico van Opdrachtnemer is dat bij het uitbrengen van de offerte alle noodzakelijke informatie bekend is. Gaat Aanbestedende dienst akkoord met de verduidelijking dat Opdrachtnemer uitsluitend verantwoordelijk is voor informatie die redelijkerwijs uit de aanbestedingsstukken, de Nota van Inlichtingen en eigen professionele beoordeling kon worden afgeleid, en niet voor niet-verstrekte, onjuiste, onvolledige of later gewijzigde informatie van de Gemeente of derden?”</t>
  </si>
  <si>
    <t>“Artikel 17.2 bepaalt dat extra prestaties slechts meerwerk zijn voor zover deze uitsluitend aan de Gemeente zijn toe te rekenen, en artikel 17.3 vereist voorafgaande schriftelijke overeenstemming over inhoud en budget. Gaat Aanbestedende dienst akkoord met de verduidelijking dat als meerwerk kwalificeren: werkzaamheden buiten de oorspronkelijke scope, aanvullende overlegmomenten, wijzigingen in uitgangspunten, aanvullende scenario’s, extra rapportages, vertraging door ontbreken van informatie, gewijzigde wet- en regelgeving, aanvullende wensen van de Gemeente en werkzaamheden als gevolg van besluitvorming of input van derden?”</t>
  </si>
  <si>
    <t>“Kunt u vóór inschrijving concreet aangeven welke LLO-activiteiten minimaal worden verwacht, hoeveel uren/inzet hiermee gemoeid zijn, welke rapportageverplichtingen gelden, welke kosten voor rekening van Opdrachtnemer komen en op basis van welke objectieve criteria wordt beoordeeld of Opdrachtnemer voldoende toepassing heeft gegeven aan het LLO-programma?”</t>
  </si>
  <si>
    <t>“In het Beschrijvend Document is opgenomen dat Opdrachtnemer deelneemt aan het LLO-programma en dat, indien geen toepassing kan worden gegeven aan het programma, een eenmalige bijdrage van € 28.500 exclusief btw verschuldigd is. Gaat Aanbestedende dienst akkoord met de verduidelijking dat de LLO-verplichting een inspanningsverplichting is en dat de bijdrage van € 28.500 alleen verschuldigd is indien Opdrachtnemer aantoonbaar en verwijtbaar weigert mee te werken aan redelijke en passende LLO-afspraken? Kunt u daarnaast bevestigen dat geen bijdrage verschuldigd is indien toepassing van LLO redelijkerwijs niet mogelijk of niet proportioneel is gelet op de aard, omvang, looptijd, specialistische aard of feitelijke inzet binnen de opdracht?”</t>
  </si>
  <si>
    <t>“Artikel 25.3 bepaalt dat bij ontbinding door de Gemeente geen vergoeding verschuldigd is voor niet verrichte prestaties en dat concept-informatiedragers op eerste verzoek aan de Gemeente worden overgedragen, waarna de Gemeente derden kan inschakelen. Gaat Aanbestedende dienst akkoord met de verduidelijking dat:
a. Opdrachtnemer recht houdt op betaling voor alle tot het moment van beëindiging deugdelijk verrichte werkzaamheden;
b. concepten uitsluitend ‘as is’ worden verstrekt, zonder garantie op volledigheid of geschiktheid voor gebruik;
c. gebruik van concepten door de Gemeente of derden voor eigen risico van de Gemeente plaatsvindt, tenzij Opdrachtnemer het concept schriftelijk als definitief heeft vrijgegeven?”</t>
  </si>
  <si>
    <t>“Artikel 24.1 geeft de Gemeente het recht de Overeenkomst op te zeggen met de contractuele dan wel een redelijke opzegtermijn. Gaat Aanbestedende dienst akkoord met de aanvulling dat bij opzegging anders dan wegens toerekenbare tekortkoming van Opdrachtnemer, de Gemeente alle tot de beëindigingsdatum verrichte werkzaamheden, reeds aangegane verplichtingen, redelijke afbouwkosten en aantoonbare kosten van beschikbaar gehouden capaciteit vergoedt?”</t>
  </si>
  <si>
    <t>“In artikel 15.1 staat als laatste categorie: ‘meer dan € 500.000 maar kleiner dan of gelijk aan € 100.000’. Dit lijkt innerlijk tegenstrijdig. Kunt u bevestigen dat deze categorie vervalt, althans aangeven welke boete geldt bij een opdrachtwaarde boven € 500.000? Indien Aanbestedende dienst artikel 15 handhaaft, verzoeken wij tevens de boete voor deze opdracht expliciet te maximeren en te koppelen aan een voorafgaande ingebrekestelling en hersteltermijn.”</t>
  </si>
  <si>
    <t>“Artikel 15.1 bepaalt dat bij iedere toerekenbare niet-nakoming direct een onmiddellijk opeisbare boete verschuldigd is, zonder rechterlijke tussenkomst, aanmaning of ingebrekestelling, onverminderd het recht op volledige schadevergoeding. Gaat Aanbestedende dienst akkoord met het schrappen van artikel 15 voor deze adviesopdracht?
Subsidiair: gaat Aanbestedende dienst akkoord dat een boete uitsluitend verschuldigd is na schriftelijke ingebrekestelling met een redelijke hersteltermijn, uitsluitend voor concreet in de Overeenkomst benoemde kernverplichtingen, met een maximum van 10% van de jaarlijkse opdrachtwaarde, waarbij de boete in mindering strekt op eventuele schadevergoeding?”</t>
  </si>
  <si>
    <t>“Artikel 8.6 t/m 8.9 bevat een brede garantie en vrijwaring voor IE-aanspraken van derden. Gaat Aanbestedende dienst akkoord met de verduidelijking dat deze vrijwaring niet geldt voor zover een aanspraak voortvloeit uit door de Gemeente of derden aangeleverde informatie, datasets, documenten, software, voorschriften, modellen, instructies of verplichte werkwijzen, of uit wijziging/gebruik van de resultaten buiten het overeengekomen doel?”</t>
  </si>
  <si>
    <t>“Artikel 8.1 t/m 8.4 bepaalt dat alle IE-rechten op resultaten bij de Gemeente berusten, dat overdracht om niet plaatsvindt, dat afstand wordt gedaan van persoonlijkheidsrechten en dat Opdrachtnemer geen gebruiksrecht behoudt. Voor adviesdiensten gebruikt Opdrachtnemer bestaande methodieken, modellen, templates, knowhow, tools en standaardmaterialen. Gaat Aanbestedende dienst akkoord met de volgende wijziging:
a. reeds bestaande IE-rechten, knowhow, methodieken, rekenmodellen, templates, software, werkwijzen en generieke kennis van Opdrachtnemer blijven eigendom van Opdrachtnemer;
b. de Gemeente krijgt op de opdrachtspecifieke eindproducten een niet-exclusief, eeuwigdurend, royaltyvrij gebruiksrecht voor het doel waarvoor de opdracht is verstrekt;
c. overdracht van IE geldt uitsluitend voor zover uitdrukkelijk schriftelijk overeengekomen en uitsluitend voor opdrachtspecifieke resultaten;
d. Opdrachtnemer behoudt het recht generieke kennis, ervaring, methodieken en niet-vertrouwelijke inzichten opnieuw te gebruiken?”</t>
  </si>
  <si>
    <t>“Artikel 14.1 verplicht Opdrachtnemer de Gemeente te vrijwaren voor aanspraken van derden ter zake van schade ten gevolge van uitvoering van de Overeenkomst en het gebruik of de toepassing van geleverde diensten. Gaat Aanbestedende dienst akkoord met de verduidelijking dat deze vrijwaring alleen geldt voor zover de aanspraak van de derde rechtstreeks en aantoonbaar het gevolg is van een toerekenbare tekortkoming, fout of nalatigheid van Opdrachtnemer, en niet voor schade die voortvloeit uit keuzes, besluiten, gegevens, instructies of publiekrechtelijke verantwoordelijkheden van de Gemeente of derden?”</t>
  </si>
  <si>
    <t>“Artikel 14.6 bepaalt dat de aansprakelijkheidsbeperking vervalt bij aanspraken van derden, bij opzet/grove schuld en bij schending van intellectuele eigendomsrechten. Gaat Aanbestedende dienst ermee akkoord dat het vervallen van de aansprakelijkheidsbeperking uitsluitend geldt bij opzet of bewuste roekeloosheid van de bedrijfsleiding van Opdrachtnemer, en dat aanspraken van derden en IE-aanspraken onder de aansprakelijkheidslimiet van artikel 14.5 blijven vallen, tenzij sprake is van opzet of bewuste roekeloosheid?”</t>
  </si>
  <si>
    <t>“Artikel 14.5 AIV 2019 bepaalt voor opdrachten met een waarde boven € 500.000 een aansprakelijkheidslimiet van € 3.000.000 per gebeurtenis en € 5.000.000 per contractjaar. De geraamde waarde van deze opdracht bedraagt € 950.000 exclusief btw. Deze aansprakelijkheidslimiet is voor adviesdiensten disproportioneel ten opzichte van de opdrachtwaarde. Gaat Aanbestedende dienst ermee akkoord artikel 14.5 als volgt te wijzigen:
a. aansprakelijkheid van Opdrachtnemer is beperkt tot directe schade;
b. aansprakelijkheid is gemaximeerd tot maximaal eenmaal de jaarlijkse opdrachtwaarde, althans maximaal het bedrag dat onder de beroeps-/bedrijfsaansprakelijkheidsverzekering wordt uitgekeerd, vermeerderd met het toepasselijke eigen risico;
c. aansprakelijkheid voor indirecte schade, gevolgschade, gederfde winst, gemiste besparingen, bedrijfsstagnatie en schade als gevolg van besluitvorming door derden of bestuursorganen is uitgesloten;
d. deze beperking geldt niet bij opzet of bewuste roekeloosheid van de bedrijfsleiding van Opdrachtnemer?”</t>
  </si>
  <si>
    <t>Kunt u bevestigen dat eventuele aanpassingen, verduidelijkingen of beperkingen van de Algemene Inkoopvoorwaarden Vlaardingen &amp; Schiedam 2019 die in de Nota van Inlichtingen worden gegeven, onderdeel zullen uitmaken van de te sluiten Overeenkomst en bij strijdigheid voorgaan op de AIV 2019?</t>
  </si>
  <si>
    <t>Volgens de planning wordt de Nota van Inlichtingen bekendgemaakt op 22 juni 2026 en is de uiterste termijn voor ontvangst van de inschrijving 2 juli 2026 om 12:00 uur. Daarmee resteert na publicatie van de Nota van Inlichtingen een beperkte periode om de antwoorden te verwerken in de inschrijving.
In het Beschrijvend Document is opgenomen dat de Aanbestedende dienst tot uiterlijk 10 kalenderdagen vóór de uiterste inleverdatum wijzigingen in de Aanbestedingsstukken kan aanbrengen.
Kunt u bevestigen dat de inschrijfdeadline zal worden verlengd indien de Nota van Inlichtingen leidt tot inhoudelijke wijzigingen of verduidelijkingen die materiële invloed kunnen hebben op de inschrijving, waaronder bijvoorbeeld wijzigingen of verduidelijkingen ten aanzien van de geschiktheidseisen, tariefcategorieën, Annex 3, contractvoorwaarden, beoordelingssystematiek of de verwachte teaminzet?
Indien de Aanbestedende dienst de inschrijfdeadline niet wenst te verlengen, verzoeken wij u te bevestigen dat de Nota van Inlichtingen geen materiële wijzigingen zal bevatten en dat inschrijvers na publicatie van de Nota van Inlichtingen voldoende tijd hebben om hun inschrijving zorgvuldig en op gelijke wijze aan te passen en definitief te maken.</t>
  </si>
  <si>
    <t>Indien u de VNG inkoopvoorwaarden niet bereid bent te hanteren:
Artikel 15.1: Het afspreken van een boete vinden wij niet passend, en ook niet geschikt voor de aard van de werkzaamheden. Bent u bereid om af te spreken dat artikel 15.1 niet van toepassing is voor deze opdracht?</t>
  </si>
  <si>
    <t>Indien u de VNG inkoopvoorwaarden niet bereid bent te hanteren:
Artikel 14.6 sub a: In geval van aanspraken van derden komt de beperking van de aansprakelijkheid te vervallen waarmee er sprake is van een ongelimiteerde aansprakelijkheid. Dit is in strijd met het bepaalde in voorschrift 3.9d van de Gids Proportionaliteit en de in de branche gebruikelijke praktijk. Wij kunnen ons daartegen ook niet verzekeren. Wij verzoeken u om aan artikel 14.6 onder a, conform de meest recente VNG-modelvoorwaarden, "als gevolg van dood of letsel" aan toe te voegen.</t>
  </si>
  <si>
    <t>Indien u de VNG inkoopvoorwaarden niet bereid bent te hanteren:
Ervan uitgaande dat de opdracht als 1 geheel wordt uitgevraagd en gecontracteerd, zal de maximale aansprakelijkheid – gelet op de omvang van de opdracht en de in de leidraad omschreven looptijd van 5 jaar – maar liefst 25 miljoen euro zijn, ook omdat een overkoepelend maximum aansprakelijkheidsbedrag voor de gehele looptijd van de Overeenkomst ontbreekt. Daartegen kunnen wij ons niet verzekeren. In afwijking op de staffel in artikel 14.5 stellen wij voor af te spreken dat de aansprakelijkheid als volgt beperkt is:
€ 1.500.000,- per gebeurtenis, € 3.000.000,- per contractjaar of gedeelte van een jaar dat de Overeenkomst van kracht is en € 5.000.000,- voor de totale looptijd van de Overeenkomst. Samenhangende gebeurtenissen worden daarbij aangemerkt als één gebeurtenis.
Als u voorgaand voorstel onverhoopt niet zou willen accepteren, bent u dan anderszins bereid om de aansprakelijkheid verder te beperken?</t>
  </si>
  <si>
    <t>Indien u de VNG inkoopvoorwaarden niet bereid bent te hanteren:
Opdrachtnemers kunnen zich alleen verzekeren voor schade als gevolg van diens toerekenbare tekortkoming. Wij lezen artikel 14.1 zo dat daarmee bedoeld wordt dat opdrachtnemer de gemeente vrijwaart voor eventuele aanspraken van derden ter zake van schade door deze derden geleden ten gevolge van een toerekenbare tekortkoming in de uitvoering door Contractant van de Overeenkomst. Kunt u bevestigen dat u dat ook zo leest?</t>
  </si>
  <si>
    <t>Indien u de VNG inkoopvoorwaarden niet bereid bent te hanteren:
Kunt u bevestigen dat u alle in artikel 4.10 bedoelde noodzakelijke informatie in de aanbestedingsstukken heeft vermeld?</t>
  </si>
  <si>
    <t>Uw voorwaarden zijn gebaseerd op verouderde VNG inkoopvoorwaarden. In 2024 heeft de VNG een nieuwe versie (2024) van haar inkoopvoorwaarden gepubliceerd. Dit model voldoet, in tegenstelling tot de oude VNG inkoopvoorwaarden, wel aan de proportionaliteitseisen uit het aanbestedingsrecht. De VNG heeft bovendien aangegeven dat het werken met een uniforme set voorwaarden voor opdrachtnemers zorgt voor lastenverlichting. Bent u bereid om op de opdracht de VNG Model Algemene Inkoopvoorwaarden voor leveringen en diensten uit 2024 van toepassing te verklaren, in plaats van uw eigen voorwaarden?</t>
  </si>
  <si>
    <t>Wij geven als organisatie opleidingen rondom ons vakgebied. Is dit mogelijk de implementatie van LLO volgens de aanbestedingsdocumenten? Is er anders meer richting te geven aan hoe leverancier verwacht wordt dit in te vullen?</t>
  </si>
  <si>
    <t>Op dit moment zijn nog geen specifieke voorbeelden uitgewerkt. Na contractering worden hierover in overleg met de opdrachtnemer nadere afspraken gemaakt, conform paragraaf 2 van de Verplichting LLO. Voor meer informatie verwijzen wij naar het programma Leven Lang Ontwikkelen op de website van SchieDistrict.</t>
  </si>
  <si>
    <t>Ja. De geschiktheidseis "Omvang bureau" wordt aangetoond door middel van het UEA. Op eerste verzoek van de aanbestedende dienst dient de inschrijver na de voorgenomen gunningsbeslissing de in het Beschrijvend Document genoemde bewijsstukken, waaronder geanonimiseerde CV's, te overleggen. Onderdeel E van Annex 2 hoeft daarom niet te worden ingevuld en wordt niet beoordeeld.</t>
  </si>
  <si>
    <t>Ja. Stel dat voor prijscomponent P1 (supervisor/partnerniveau) het laagste aangeboden uurtarief € 100 bedraagt. Deze inschrijver ontvangt het maximaal aantal punten voor P1, zijnde 100 punten.
Indien een andere inschrijver voor P1 een uurtarief van € 120 aanbiedt, wordt de score als volgt berekend:
100 - ((120 - 100) / 100) × 100 = 80 punten.
Dezelfde berekening wordt vervolgens toegepast op de overige prijscomponenten. De behaalde scores per prijscomponent worden bij elkaar opgeteld tot de totale prijsscore.</t>
  </si>
  <si>
    <t>De aangeboden tarieven staan vast gedurende het eerste contractjaar. Daarna kunnen de tarieven eenmaal per jaar worden geïndexeerd op basis van de meest recente CBS Dienstenprijsindex (DPI), waarbij als basis geldt het prijsniveau bij aanvang van de overeenkomst. Nadere afspraken hierover worden opgenomen in de opdrachtbrief.</t>
  </si>
  <si>
    <t>Nee. Artikel 18.3 en 18.6 voorzien reeds in de mogelijkheid om betaling naar rato van de tekortkoming respectievelijk van het betwiste deel van de factuur op te schorten. Aanpassing van deze bepalingen achten wij daarom niet noodzakelijk.</t>
  </si>
  <si>
    <t>Nee. De aanbestedende dienst handhaaft artikel 23.2 tot en met 23.4 ongewijzigd. Indien gedurende de uitvoering van de overeenkomst blijkt dat een medewerker niet functioneert in het belang van een goede uitvoering van de opdracht, behoudt de aanbestedende dienst zich het recht voor vervanging te verlangen overeenkomstig de Algemene Inkoopvoorwaarden.</t>
  </si>
  <si>
    <t>Nee. Artikel 6.4 blijft ongewijzigd van toepassing. Indien aanpassing van een prestatie noodzakelijk is als gevolg van gewijzigde inzichten, gewijzigde uitgangspunten, aanvullende wensen, nieuwe informatie of besluitvorming van de aanbestedende dienst of derden, wordt dit beoordeeld binnen de afspraken over wijzigingen van de opdracht en is artikel 6.4 niet zonder meer van toepassing.</t>
  </si>
  <si>
    <t>Ja. De aanbestedende dienst beschouwt de opdracht als een professionele adviesdienst. Van de opdrachtnemer wordt verwacht dat deze handelt als een redelijk bekwaam en redelijk handelend vakgenoot. De opdrachtnemer kan echter wel worden gehouden aan de verplichtingen en verantwoordelijkheden die voortvloeien uit de overeenkomst, de aanbestedingsstukken en de toepasselijke voorwaarden. Voor het overige blijft artikel 6.1 ongewijzigd van toepassing.</t>
  </si>
  <si>
    <t>De aanbestedende dienst handhaaft artikel 4.10 ongewijzigd. Daarbij geldt dat de aanbestedende dienst verwacht dat inschrijvers zich op basis van de aanbestedingsstukken, de Nota van Inlichtingen en hun eigen deskundigheid een volledig beeld vormen van de opdracht. Eventuele wijzigingen gedurende de uitvoering van de overeenkomst worden beoordeeld overeenkomstig de afspraken die daarvoor in de overeenkomst en de toepasselijke voorwaarden zijn opgenomen.</t>
  </si>
  <si>
    <t>Nee. De aanbestedende dienst gaat niet akkoord met deze algemene uitbreiding van het begrip meerwerk. Of sprake is van meerwerk wordt per situatie beoordeeld aan de hand van de overeenkomst, de aard van de gevraagde werkzaamheden en artikel 17 van de Algemene Inkoopvoorwaarden. Voor meerwerk blijft voorafgaande schriftelijke overeenstemming over inhoud en budget vereist.</t>
  </si>
  <si>
    <t>Nee. De aanbestedende dienst handhaaft de LLO-verplichting zoals opgenomen in de aanbestedingsstukken. Indien toepassing van het LLO-programma binnen de opdracht niet mogelijk blijkt, geldt de in de aanbestedingsstukken opgenomen alternatieve invulling. De beoordeling hiervan vindt plaats overeenkomstig de in de aanbestedingsstukken opgenomen voorwaarden.</t>
  </si>
  <si>
    <t>De aanbestedende dienst kan vooraf geen vaste minimale ureninzet, rapportageverplichtingen of kostenopgave voorschrijven. De concrete invulling van het LLO-programma wordt in overleg met de opdrachtnemer bepaald en is afhankelijk van de aard en uitvoering van de opdracht. Voor nadere informatie wordt verwezen naar de bij de aanbestedingsstukken gevoegde LLO-verplichting en de informatie van SchieDistrict.</t>
  </si>
  <si>
    <t>De aanbestedende dienst handhaaft artikel 25.3 ongewijzigd. Uiteraard heeft de opdrachtnemer recht op betaling van deugdelijk verrichte en door de aanbestedende dienst geaccepteerde werkzaamheden tot het moment van beëindiging van de overeenkomst. Voor het overige blijven de bepalingen van de Algemene Inkoopvoorwaarden van toepassing.</t>
  </si>
  <si>
    <t>De aanbestedende dienst handhaaft artikel 24.1 ongewijzigd. Bij opzegging van de overeenkomst zijn de bepalingen uit de overeenkomst en de toepasselijke Algemene Inkoopvoorwaarden van toepassing. Een aanvullende vergoedingsregeling wordt niet opgenomen.</t>
  </si>
  <si>
    <t>Ja. In artikel 15.1 is sprake van een kennelijke verschrijving. Voor overeenkomsten met een waarde van meer dan € 500.000 geldt een boete van € 25.000 per overtreding. De Algemene Inkoopvoorwaarden worden op dit punt gecorrigeerd.
Daarnaast geldt dat de aanbestedende dienst, behoudens spoedeisende of uitzonderlijke omstandigheden, voorafgaand aan het opleggen van een boete de opdrachtnemer eerst in de gelegenheid zal stellen de tekortkoming binnen een redelijke termijn te herstellen. Voor het overige blijft artikel 15 ongewijzigd van toepassing.</t>
  </si>
  <si>
    <t xml:space="preserve"> De aanbestedende dienst handhaaft artikel 8.6 tot en met 8.9 ongewijzigd. De betreffende bepalingen zien op de verantwoordelijkheid van de opdrachtnemer voor de door hem geleverde prestaties. Uiteraard wordt de opdrachtnemer niet aansprakelijk gehouden voor intellectuele eigendomsrechten waarvan vaststaat dat deze uitsluitend voortvloeien uit door de aanbestedende dienst voorgeschreven of aangeleverde materialen.</t>
  </si>
  <si>
    <t>De aanbestedende dienst gaat niet akkoord met de voorgestelde wijziging en handhaaft artikel 8 van de Algemene Inkoopvoorwaarden ongewijzigd.</t>
  </si>
  <si>
    <t>Ja. De vrijwaringsverplichting van artikel 14.1 ziet uitsluitend op aanspraken van derden die rechtstreeks voortvloeien uit een toerekenbare tekortkoming, fout of nalatigheid van de opdrachtnemer. De opdrachtnemer is niet aansprakelijk voor schade die voortvloeit uit keuzes, besluiten, gegevens, instructies of publiekrechtelijke verantwoordelijkheden van de aanbestedende dienst of derden.</t>
  </si>
  <si>
    <t>Ja. De aanbestedende dienst gaat ermee akkoord dat de uitzondering op de aansprakelijkheidsbeperking voor aanspraken van derden als bedoeld in artikel 14.6 onder a komt te vervallen. Voor het overige blijven artikel 14.5 en 14.6 ongewijzigd van toepassing.</t>
  </si>
  <si>
    <t>Nee. De aanbestedende dienst handhaaft de aansprakelijkheidsregeling van artikel 14 in beginsel ongewijzigd. Wel geldt dat de aansprakelijkheid van de opdrachtnemer uitsluitend aan de orde is indien sprake is van een toerekenbare tekortkoming, fout of nalatigheid van de opdrachtnemer. De aanbestedende dienst gaat niet akkoord met de voorgestelde beperking tot uitsluitend directe schade, de voorgestelde verlaging van de aansprakelijkheidslimieten of de uitsluiting van gevolgschade. Voor het overige blijven artikel 14.5 en 14.6 van toepassing.</t>
  </si>
  <si>
    <t>Ja.</t>
  </si>
  <si>
    <t>De aanbestedende dienst behoudt zich het recht voor de planning aan te passen indien daartoe aanleiding bestaat. Indien de Nota van Inlichtingen leidt tot materiële wijzigingen van de aanbestedingsstukken, zal de aanbestedende dienst beoordelen of verlenging van de inschrijftermijn noodzakelijk is. Op dit moment ziet de aanbestedende dienst geen aanleiding de inschrijftermijn aan te passen.</t>
  </si>
  <si>
    <t>De aanbestedende dienst handhaaft artikel 15.1. Wel geldt dat de opdrachtnemer, behoudens spoedeisende of uitzonderlijke omstandigheden, voorafgaand aan het opleggen van een boete eerst in de gelegenheid wordt gesteld de tekortkoming binnen een redelijke termijn te herstellen. Voor het overige blijft artikel 15 ongewijzigd van toepassing.</t>
  </si>
  <si>
    <t>Ja. De aanbestedende dienst gaat akkoord met deze aanpassing. Artikel 14.6 onder a wordt gelezen als: “ingeval van aanspraken van derden op schadevergoeding ten gevolge van dood of letsel”. Voor het overige blijft artikel 14 ongewijzigd van toepassing.</t>
  </si>
  <si>
    <t>De aanbestedende dienst gaat niet akkoord met de voorgestelde wijziging van de aansprakelijkheidslimieten. De aansprakelijkheidsregeling zoals opgenomen in artikel 14.5 van de Algemene Inkoopvoorwaarden blijft van toepassing. Wel geldt dat aansprakelijkheid uitsluitend aan de orde is indien sprake is van een toerekenbare tekortkoming, fout of nalatigheid van de opdrachtnemer. Voor het overige wordt artikel 14 niet aangepast.</t>
  </si>
  <si>
    <t>Ja. De aanbestedende dienst heeft de voor de aanbesteding relevante informatie opgenomen in de aanbestedingsstukken. Indien nadere verduidelijking of aanvulling noodzakelijk blijkt, zal deze via de Nota van Inlichtingen worden verstrekt. Inschrijvers blijven verantwoordelijk voor een zorgvuldige beoordeling van de verstrekte informatie en het stellen van vragen indien onduidelijkheden worden geconstateerd.</t>
  </si>
  <si>
    <t>Op deze aanbesteding zijn de Algemene Inkoopvoorwaarden Vlaardingen en Schiedam 2019 van toepassing. Voor zover de aanbestedende dienst aanleiding ziet om van deze voorwaarden af te wijken of deze nader toe te lichten, is dat opgenomen in de aanbestedingsstukken en/of de Nota van Inlichtingen. Voor het overige blijven de Algemene Inkoopvoorwaarden Vlaardingen en Schiedam 2019 onverkort van toepassing.</t>
  </si>
  <si>
    <t>De uitvraag is met name gericht om senioren in het team op te stellen: wat is de reden dat verschillende ervaringsjaren zijn genoemd voor senioriteit?
- Wat is de verdeling in uren voor de drie projecten genoemd in de uitvraag?</t>
  </si>
  <si>
    <t>Op grond van artikel 14.5 van de Algemene Inkoopvoorwaarden Vlaardingen en Schiedam 2019 geldt voor opdrachten met een waarde van meer dan € 500.000 een aansprakelijkheidslimiet van € 3.000.000 per gebeurtenis en € 5.000.000 per contractjaar. Daarbij geldt dat artikel 14.6 onder a, conform de beantwoording in deze Nota van Inlichtingen, uitsluitend van toepassing is op aanspraken van derden op schadevergoeding ten gevolge van dood of letsel. Voor het overige wordt verwezen naar artikel 14 van de Algemene Inkoopvoorwaarden.</t>
  </si>
  <si>
    <t>De functieniveaus zoals opgenomen in Annex 3 Prijzenblad zijn aagepast.
De op eerste verzoek over te leggen (geanonimiseerde) CV's dienen aan te tonen dat de inschrijver beschikt over de gevraagde minimale capaciteit en ervaring. Dit hoeven niet noodzakelijk dezelfde personen te zijn als de personen die tijdens de uitvoering van de opdracht worden ingezet, mits gedurende de looptijd van de overeenkomst aantoonbaar wordt beschikt over gelijkwaardige kennis, ervaring en capaciteit.</t>
  </si>
  <si>
    <t>er is geen vraag gesteld</t>
  </si>
  <si>
    <t>Voor dit onderdeel verwijzen wij naar het antwoord op de voorgaande vraag (nr 30) over artikel 15.</t>
  </si>
  <si>
    <t>zie het antwoord op vraag 1.</t>
  </si>
  <si>
    <t>zie het antwoord op vraag 1</t>
  </si>
  <si>
    <t>zie het antwoord op vraag 3.</t>
  </si>
  <si>
    <t>Annex 3, prijzenblad wordt aangepast, zie het antwoord op vraag 1. De daadwerkelijke facturatie gebeurt op basis van deze tarieven. De medewerkers van wie uren worden gedeclareerd, worden ingedeeld in een van de opgegeven tarieven. Dit is het kader voor de uitvoering van de overeenkomst. de toets of een inschrijver voldoen aan de gestelde eisen qua ervaring en omzet wordt tijdens de aanbesteding getoetst en kan daar - als niet wodt voldaan aan de eis - tot uitsluiting leiden.</t>
  </si>
  <si>
    <t>P1 - Supervisor / partner, &gt; 20 jaar werkervaring, aandeel werkzaamheden in totaal ca 12,5%. Samenhang financiën bewaken, afstemming management en bestuur Schiedam, adviseren over insteek onderhandelingen en publiek-private-samenwerking, sparringpartner projectdirecteur / projectmanagers en ontwikkelaars, BBV-kansen en mogelijkheden vormgeven, uitwerken ontwikkelstrategieën, subsidiestrategieën; inbrengen netwerk met relevante expertises, kwaliteitsbewaking. P2 - Senior planeconoom &gt; 15 jaar ervaring, aandeel werkzaamheden ca 37,5%. Strategische en tactische ondersteuning projectdirectie, onderhandelingen voeren, opzet complexe businesscases, grond- en vastgoedexploitaties. Financiële samenhang projecten, bovenwijkse investeringen en subsidies vormgeven en bewaken, kwaliteitsbewaking. P3 -nvt P4- medior planeconoom &gt; 3 jaar ervaring, aandeel werkzaamheden ca 37,5%. Tactisch en operationeel: grond- en vastgoedexploitaties beheren en herzien, actief verbeteringen voorstellen en risico's benoemen, reageren op ontwikkelaarsvoorstellen, adviseren over subsidiebeheersing, e.d. uitschrijven en redigeren verantwoordingsinformatie. P4, junior planeconoom, aandeel werkzaamheden ca 12,5%. Operationele ondersteuning: delen van grond- en vastgoedexploitaties actualiseren in afstemming met medior/senior, kredietbewaking, input P&amp;C, uitschrijven verantwoordingsinformatie</t>
  </si>
  <si>
    <t>zie het antwoord op vraag 1 en het antwoord op vraag 15.</t>
  </si>
  <si>
    <t>zie het antwoord op vraag 15.</t>
  </si>
  <si>
    <t>zie het antwoord op vraag 1 en vraag 15.</t>
  </si>
  <si>
    <t xml:space="preserve">het belang dat de gemeente aan de verschillende tarieven toekentkomt tot uiting in de punten die per tarief worden toegekend. Let op: deze puntentelling is aangepast, zie de tabel 1 bijlage X ' Aangepaste prijstabel'. </t>
  </si>
  <si>
    <t xml:space="preserve">De omschrijving van de kerncompetentie op p 26 is correct.  Annex 3 is hierop aangepast. De omschrijving bij P2 is gewijzigd in senior planeconoom en P3 is vervallen. Let op: ook de puntentelling voor het gunningscriterium is aangepast, zie de tabel 1 Bijlage X. </t>
  </si>
  <si>
    <t xml:space="preserve">Het in paragraaf 5.2 opgenomen rekenvoorbeeld bevat niet de waarden van de puntentelling en dient uitsluitend ter illustratie van de formule. De beoordeling vindt plaats op basis van de maximaal te behalen punten per prijscomponent zoals opgenomen in de aangepaste tabel 1 bijlage X paragraaf en de in Annex 3 opgegeven aangepaste uurtarieven.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</si>
</sst>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0"/>
      <color theme="1"/>
      <name val="Arial"/>
      <family val="2"/>
    </font>
    <font>
      <sz val="10"/>
      <name val="Arial"/>
      <family val="2"/>
    </font>
    <font>
      <b/>
      <sz val="10"/>
      <name val="Arial"/>
      <family val="2"/>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rgb="FF1860AA"/>
      </left>
      <right style="thin">
        <color rgb="FF1860AA"/>
      </right>
      <top style="thin">
        <color rgb="FF1860AA"/>
      </top>
      <bottom style="thin">
        <color rgb="FF1860AA"/>
      </bottom>
      <diagonal/>
    </border>
    <border>
      <left style="medium">
        <color rgb="FF1860AA"/>
      </left>
      <right style="thin">
        <color rgb="FF1860AA"/>
      </right>
      <top style="medium">
        <color rgb="FF1860AA"/>
      </top>
      <bottom style="thin">
        <color rgb="FF1860AA"/>
      </bottom>
      <diagonal/>
    </border>
    <border>
      <left style="thin">
        <color rgb="FF1860AA"/>
      </left>
      <right style="thin">
        <color rgb="FF1860AA"/>
      </right>
      <top style="medium">
        <color rgb="FF1860AA"/>
      </top>
      <bottom style="thin">
        <color rgb="FF1860AA"/>
      </bottom>
      <diagonal/>
    </border>
    <border>
      <left style="thin">
        <color rgb="FF1860AA"/>
      </left>
      <right style="medium">
        <color rgb="FF1860AA"/>
      </right>
      <top style="medium">
        <color rgb="FF1860AA"/>
      </top>
      <bottom style="thin">
        <color rgb="FF1860AA"/>
      </bottom>
      <diagonal/>
    </border>
    <border>
      <left style="medium">
        <color rgb="FF1860AA"/>
      </left>
      <right style="thin">
        <color rgb="FF1860AA"/>
      </right>
      <top style="thin">
        <color rgb="FF1860AA"/>
      </top>
      <bottom style="thin">
        <color rgb="FF1860AA"/>
      </bottom>
      <diagonal/>
    </border>
    <border>
      <left style="thin">
        <color rgb="FF1860AA"/>
      </left>
      <right style="medium">
        <color rgb="FF1860AA"/>
      </right>
      <top style="thin">
        <color rgb="FF1860AA"/>
      </top>
      <bottom style="thin">
        <color rgb="FF1860AA"/>
      </bottom>
      <diagonal/>
    </border>
    <border>
      <left style="medium">
        <color rgb="FF1860AA"/>
      </left>
      <right style="thin">
        <color rgb="FF1860AA"/>
      </right>
      <top style="thin">
        <color rgb="FF1860AA"/>
      </top>
      <bottom style="medium">
        <color rgb="FF1860AA"/>
      </bottom>
      <diagonal/>
    </border>
    <border>
      <left style="thin">
        <color rgb="FF1860AA"/>
      </left>
      <right style="thin">
        <color rgb="FF1860AA"/>
      </right>
      <top style="thin">
        <color rgb="FF1860AA"/>
      </top>
      <bottom style="medium">
        <color rgb="FF1860AA"/>
      </bottom>
      <diagonal/>
    </border>
    <border>
      <left style="thin">
        <color rgb="FF1860AA"/>
      </left>
      <right style="medium">
        <color rgb="FF1860AA"/>
      </right>
      <top style="thin">
        <color rgb="FF1860AA"/>
      </top>
      <bottom style="medium">
        <color rgb="FF1860AA"/>
      </bottom>
      <diagonal/>
    </border>
  </borders>
  <cellStyleXfs count="1">
    <xf numFmtId="0" fontId="0" fillId="0" borderId="0"/>
  </cellStyleXfs>
  <cellXfs count="24">
    <xf numFmtId="0" fontId="0" fillId="0" borderId="0" xfId="0"/>
    <xf numFmtId="0" fontId="0" fillId="0" borderId="0" xfId="0" applyAlignment="1">
      <alignment vertical="top"/>
    </xf>
    <xf numFmtId="0" fontId="0" fillId="0" borderId="0" xfId="0" applyAlignment="1">
      <alignment vertical="top" wrapText="1"/>
    </xf>
    <xf numFmtId="0" fontId="0" fillId="0" borderId="0" xfId="0" applyAlignment="1">
      <alignment horizontal="left" vertical="top" wrapText="1"/>
    </xf>
    <xf numFmtId="0" fontId="0" fillId="0" borderId="0" xfId="0" applyAlignment="1">
      <alignment horizontal="center" vertical="top" wrapText="1"/>
    </xf>
    <xf numFmtId="0" fontId="1" fillId="2" borderId="0" xfId="0" applyFont="1" applyFill="1" applyAlignment="1">
      <alignment horizontal="center" vertical="top" wrapText="1"/>
    </xf>
    <xf numFmtId="0" fontId="1" fillId="2" borderId="0" xfId="0" applyFont="1" applyFill="1" applyAlignment="1">
      <alignment vertical="top" wrapText="1"/>
    </xf>
    <xf numFmtId="0" fontId="1" fillId="2" borderId="0" xfId="0" applyFont="1" applyFill="1" applyAlignment="1">
      <alignment vertical="top"/>
    </xf>
    <xf numFmtId="0" fontId="1" fillId="2" borderId="0" xfId="0" applyFont="1" applyFill="1" applyAlignment="1">
      <alignment horizontal="left" vertical="top" wrapText="1"/>
    </xf>
    <xf numFmtId="0" fontId="1" fillId="2" borderId="1" xfId="0" applyFont="1" applyFill="1" applyBorder="1" applyAlignment="1">
      <alignment horizontal="center" vertical="top" wrapText="1"/>
    </xf>
    <xf numFmtId="0" fontId="1" fillId="2" borderId="1" xfId="0" applyFont="1" applyFill="1" applyBorder="1" applyAlignment="1">
      <alignment vertical="top" wrapText="1"/>
    </xf>
    <xf numFmtId="0" fontId="2" fillId="2" borderId="0" xfId="0" applyFont="1" applyFill="1" applyAlignment="1">
      <alignment horizontal="left" vertical="top" wrapText="1"/>
    </xf>
    <xf numFmtId="0" fontId="1" fillId="2" borderId="1" xfId="0" applyFont="1" applyFill="1" applyBorder="1" applyAlignment="1">
      <alignment horizontal="left" vertical="top" wrapText="1"/>
    </xf>
    <xf numFmtId="0" fontId="2" fillId="2" borderId="2" xfId="0" applyFont="1" applyFill="1" applyBorder="1" applyAlignment="1">
      <alignment horizontal="left" vertical="top" wrapText="1"/>
    </xf>
    <xf numFmtId="0" fontId="2" fillId="2" borderId="3" xfId="0" applyFont="1" applyFill="1" applyBorder="1" applyAlignment="1">
      <alignment horizontal="left" vertical="top" wrapText="1"/>
    </xf>
    <xf numFmtId="0" fontId="2" fillId="2" borderId="4" xfId="0" applyFont="1" applyFill="1" applyBorder="1" applyAlignment="1">
      <alignment horizontal="left" vertical="top" wrapText="1"/>
    </xf>
    <xf numFmtId="0" fontId="1" fillId="2" borderId="5" xfId="0" applyFont="1" applyFill="1" applyBorder="1" applyAlignment="1">
      <alignment horizontal="center" vertical="top" wrapText="1"/>
    </xf>
    <xf numFmtId="0" fontId="1" fillId="2" borderId="6" xfId="0" applyFont="1" applyFill="1" applyBorder="1" applyAlignment="1">
      <alignment vertical="top" wrapText="1"/>
    </xf>
    <xf numFmtId="0" fontId="1" fillId="2" borderId="6" xfId="0" applyFont="1" applyFill="1" applyBorder="1" applyAlignment="1">
      <alignment horizontal="left" vertical="top" wrapText="1"/>
    </xf>
    <xf numFmtId="0" fontId="1" fillId="2" borderId="6" xfId="0" applyFont="1" applyFill="1" applyBorder="1" applyAlignment="1">
      <alignment vertical="top"/>
    </xf>
    <xf numFmtId="0" fontId="1" fillId="2" borderId="7" xfId="0" applyFont="1" applyFill="1" applyBorder="1" applyAlignment="1">
      <alignment horizontal="center" vertical="top" wrapText="1"/>
    </xf>
    <xf numFmtId="0" fontId="1" fillId="2" borderId="8" xfId="0" applyFont="1" applyFill="1" applyBorder="1" applyAlignment="1">
      <alignment horizontal="center" vertical="top" wrapText="1"/>
    </xf>
    <xf numFmtId="0" fontId="1" fillId="2" borderId="8" xfId="0" applyFont="1" applyFill="1" applyBorder="1" applyAlignment="1">
      <alignment vertical="top" wrapText="1"/>
    </xf>
    <xf numFmtId="0" fontId="1" fillId="2" borderId="9" xfId="0" applyFont="1" applyFill="1" applyBorder="1" applyAlignment="1">
      <alignment vertical="top" wrapText="1"/>
    </xf>
  </cellXfs>
  <cellStyles count="1">
    <cellStyle name="Standaard" xfId="0" builtinId="0"/>
  </cellStyles>
  <dxfs count="0"/>
  <tableStyles count="0" defaultTableStyle="TableStyleMedium2" defaultPivotStyle="PivotStyleLight16"/>
  <colors>
    <mruColors>
      <color rgb="FF186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2840038</xdr:colOff>
      <xdr:row>0</xdr:row>
      <xdr:rowOff>2188528</xdr:rowOff>
    </xdr:to>
    <xdr:pic>
      <xdr:nvPicPr>
        <xdr:cNvPr id="9" name="Afbeelding 8">
          <a:extLst>
            <a:ext uri="{FF2B5EF4-FFF2-40B4-BE49-F238E27FC236}">
              <a16:creationId xmlns:a16="http://schemas.microsoft.com/office/drawing/2014/main" id="{00000000-0008-0000-0000-000009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3487738" cy="2188528"/>
        </a:xfrm>
        <a:prstGeom prst="rect">
          <a:avLst/>
        </a:prstGeom>
      </xdr:spPr>
    </xdr:pic>
    <xdr:clientData/>
  </xdr:twoCellAnchor>
  <xdr:twoCellAnchor>
    <xdr:from>
      <xdr:col>0</xdr:col>
      <xdr:colOff>15875</xdr:colOff>
      <xdr:row>0</xdr:row>
      <xdr:rowOff>1968501</xdr:rowOff>
    </xdr:from>
    <xdr:to>
      <xdr:col>4</xdr:col>
      <xdr:colOff>3603625</xdr:colOff>
      <xdr:row>0</xdr:row>
      <xdr:rowOff>2935237</xdr:rowOff>
    </xdr:to>
    <xdr:grpSp>
      <xdr:nvGrpSpPr>
        <xdr:cNvPr id="10" name="Groep 9">
          <a:extLst>
            <a:ext uri="{FF2B5EF4-FFF2-40B4-BE49-F238E27FC236}">
              <a16:creationId xmlns:a16="http://schemas.microsoft.com/office/drawing/2014/main" id="{00000000-0008-0000-0000-00000A000000}"/>
            </a:ext>
          </a:extLst>
        </xdr:cNvPr>
        <xdr:cNvGrpSpPr/>
      </xdr:nvGrpSpPr>
      <xdr:grpSpPr>
        <a:xfrm>
          <a:off x="19685" y="1964691"/>
          <a:ext cx="19382105" cy="970546"/>
          <a:chOff x="18365" y="156088"/>
          <a:chExt cx="7523226" cy="739249"/>
        </a:xfrm>
      </xdr:grpSpPr>
      <xdr:grpSp>
        <xdr:nvGrpSpPr>
          <xdr:cNvPr id="11" name="Groep 10">
            <a:extLst>
              <a:ext uri="{FF2B5EF4-FFF2-40B4-BE49-F238E27FC236}">
                <a16:creationId xmlns:a16="http://schemas.microsoft.com/office/drawing/2014/main" id="{00000000-0008-0000-0000-00000B000000}"/>
              </a:ext>
            </a:extLst>
          </xdr:cNvPr>
          <xdr:cNvGrpSpPr/>
        </xdr:nvGrpSpPr>
        <xdr:grpSpPr>
          <a:xfrm>
            <a:off x="18365" y="156088"/>
            <a:ext cx="7523226" cy="739249"/>
            <a:chOff x="14649" y="1364340"/>
            <a:chExt cx="6000447" cy="581818"/>
          </a:xfrm>
        </xdr:grpSpPr>
        <xdr:sp macro="" textlink="">
          <xdr:nvSpPr>
            <xdr:cNvPr id="13" name="Rechthoek 12">
              <a:extLst>
                <a:ext uri="{FF2B5EF4-FFF2-40B4-BE49-F238E27FC236}">
                  <a16:creationId xmlns:a16="http://schemas.microsoft.com/office/drawing/2014/main" id="{00000000-0008-0000-0000-00000D000000}"/>
                </a:ext>
              </a:extLst>
            </xdr:cNvPr>
            <xdr:cNvSpPr/>
          </xdr:nvSpPr>
          <xdr:spPr>
            <a:xfrm>
              <a:off x="14649" y="1364340"/>
              <a:ext cx="5648917" cy="373158"/>
            </a:xfrm>
            <a:prstGeom prst="rect">
              <a:avLst/>
            </a:prstGeom>
            <a:solidFill>
              <a:srgbClr val="1862AA"/>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nl-NL"/>
            </a:p>
          </xdr:txBody>
        </xdr:sp>
        <xdr:pic>
          <xdr:nvPicPr>
            <xdr:cNvPr id="14" name="Afbeelding 13">
              <a:extLst>
                <a:ext uri="{FF2B5EF4-FFF2-40B4-BE49-F238E27FC236}">
                  <a16:creationId xmlns:a16="http://schemas.microsoft.com/office/drawing/2014/main" id="{00000000-0008-0000-0000-00000E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475706" y="1438267"/>
              <a:ext cx="539390" cy="507891"/>
            </a:xfrm>
            <a:prstGeom prst="rect">
              <a:avLst/>
            </a:prstGeom>
          </xdr:spPr>
        </xdr:pic>
      </xdr:grpSp>
      <xdr:sp macro="" textlink="">
        <xdr:nvSpPr>
          <xdr:cNvPr id="12" name="Tekstvak 2">
            <a:extLst>
              <a:ext uri="{FF2B5EF4-FFF2-40B4-BE49-F238E27FC236}">
                <a16:creationId xmlns:a16="http://schemas.microsoft.com/office/drawing/2014/main" id="{00000000-0008-0000-0000-00000C000000}"/>
              </a:ext>
            </a:extLst>
          </xdr:cNvPr>
          <xdr:cNvSpPr txBox="1">
            <a:spLocks noChangeArrowheads="1"/>
          </xdr:cNvSpPr>
        </xdr:nvSpPr>
        <xdr:spPr bwMode="auto">
          <a:xfrm>
            <a:off x="1934970" y="171830"/>
            <a:ext cx="3557836" cy="432007"/>
          </a:xfrm>
          <a:prstGeom prst="rect">
            <a:avLst/>
          </a:prstGeom>
          <a:solidFill>
            <a:srgbClr val="1862AA"/>
          </a:solidFill>
          <a:ln w="9525">
            <a:noFill/>
            <a:miter lim="800000"/>
            <a:headEnd/>
            <a:tailEnd/>
          </a:ln>
        </xdr:spPr>
        <xdr:txBody>
          <a:bodyPr rot="0" vert="horz" wrap="square" lIns="91440" tIns="45720" rIns="91440" bIns="45720" anchor="ctr" anchorCtr="0">
            <a:noAutofit/>
          </a:bodyPr>
          <a:lstStyle/>
          <a:p>
            <a:pPr>
              <a:lnSpc>
                <a:spcPct val="115000"/>
              </a:lnSpc>
              <a:spcAft>
                <a:spcPts val="1000"/>
              </a:spcAft>
            </a:pPr>
            <a:r>
              <a:rPr lang="nl-NL" sz="2000">
                <a:solidFill>
                  <a:srgbClr val="FFFFFF"/>
                </a:solidFill>
                <a:effectLst/>
                <a:latin typeface="Arial" panose="020B0604020202020204" pitchFamily="34" charset="0"/>
                <a:ea typeface="Calibri" panose="020F0502020204030204" pitchFamily="34" charset="0"/>
                <a:cs typeface="Times New Roman" panose="02020603050405020304" pitchFamily="18" charset="0"/>
              </a:rPr>
              <a:t>Nota</a:t>
            </a:r>
            <a:r>
              <a:rPr lang="nl-NL" sz="2000" baseline="0">
                <a:solidFill>
                  <a:srgbClr val="FFFFFF"/>
                </a:solidFill>
                <a:effectLst/>
                <a:latin typeface="Arial" panose="020B0604020202020204" pitchFamily="34" charset="0"/>
                <a:ea typeface="Calibri" panose="020F0502020204030204" pitchFamily="34" charset="0"/>
                <a:cs typeface="Times New Roman" panose="02020603050405020304" pitchFamily="18" charset="0"/>
              </a:rPr>
              <a:t> van Inlichtingen</a:t>
            </a:r>
            <a:r>
              <a:rPr lang="nl-NL" sz="2000">
                <a:solidFill>
                  <a:srgbClr val="FFFFFF"/>
                </a:solidFill>
                <a:effectLst/>
                <a:latin typeface="Arial" panose="020B0604020202020204" pitchFamily="34" charset="0"/>
                <a:ea typeface="Calibri" panose="020F0502020204030204" pitchFamily="34" charset="0"/>
                <a:cs typeface="Times New Roman" panose="02020603050405020304" pitchFamily="18" charset="0"/>
              </a:rPr>
              <a:t> 22</a:t>
            </a:r>
            <a:r>
              <a:rPr lang="nl-NL" sz="2000" baseline="0">
                <a:solidFill>
                  <a:srgbClr val="FFFFFF"/>
                </a:solidFill>
                <a:effectLst/>
                <a:latin typeface="Arial" panose="020B0604020202020204" pitchFamily="34" charset="0"/>
                <a:ea typeface="Calibri" panose="020F0502020204030204" pitchFamily="34" charset="0"/>
                <a:cs typeface="Times New Roman" panose="02020603050405020304" pitchFamily="18" charset="0"/>
              </a:rPr>
              <a:t> juni 2026</a:t>
            </a:r>
            <a:endParaRPr lang="nl-NL" sz="1100">
              <a:effectLst/>
              <a:latin typeface="Calibri" panose="020F0502020204030204" pitchFamily="34" charset="0"/>
              <a:ea typeface="Calibri" panose="020F0502020204030204" pitchFamily="34" charset="0"/>
              <a:cs typeface="Times New Roman" panose="02020603050405020304" pitchFamily="18" charset="0"/>
            </a:endParaRPr>
          </a:p>
        </xdr:txBody>
      </xdr:sp>
    </xdr:grpSp>
    <xdr:clientData/>
  </xdr:twoCellAnchor>
  <xdr:twoCellAnchor>
    <xdr:from>
      <xdr:col>4</xdr:col>
      <xdr:colOff>431807</xdr:colOff>
      <xdr:row>0</xdr:row>
      <xdr:rowOff>454201</xdr:rowOff>
    </xdr:from>
    <xdr:to>
      <xdr:col>4</xdr:col>
      <xdr:colOff>3009272</xdr:colOff>
      <xdr:row>0</xdr:row>
      <xdr:rowOff>1407971</xdr:rowOff>
    </xdr:to>
    <xdr:sp macro="" textlink="">
      <xdr:nvSpPr>
        <xdr:cNvPr id="15" name="Tekstvak 2">
          <a:extLst>
            <a:ext uri="{FF2B5EF4-FFF2-40B4-BE49-F238E27FC236}">
              <a16:creationId xmlns:a16="http://schemas.microsoft.com/office/drawing/2014/main" id="{00000000-0008-0000-0000-00000F000000}"/>
            </a:ext>
          </a:extLst>
        </xdr:cNvPr>
        <xdr:cNvSpPr txBox="1">
          <a:spLocks noChangeArrowheads="1"/>
        </xdr:cNvSpPr>
      </xdr:nvSpPr>
      <xdr:spPr bwMode="auto">
        <a:xfrm>
          <a:off x="7234245" y="454201"/>
          <a:ext cx="2577465" cy="953770"/>
        </a:xfrm>
        <a:prstGeom prst="rect">
          <a:avLst/>
        </a:prstGeom>
        <a:noFill/>
        <a:ln w="9525">
          <a:noFill/>
          <a:miter lim="800000"/>
          <a:headEnd/>
          <a:tailEnd/>
        </a:ln>
      </xdr:spPr>
      <xdr:txBody>
        <a:bodyPr rot="0" vert="horz" wrap="square" lIns="91440" tIns="45720" rIns="91440" bIns="45720" anchor="t" anchorCtr="0">
          <a:noAutofit/>
        </a:bodyPr>
        <a:lstStyle/>
        <a:p>
          <a:pPr>
            <a:lnSpc>
              <a:spcPct val="150000"/>
            </a:lnSpc>
            <a:spcAft>
              <a:spcPts val="0"/>
            </a:spcAft>
            <a:tabLst>
              <a:tab pos="215900" algn="l"/>
              <a:tab pos="431800" algn="l"/>
            </a:tabLst>
          </a:pPr>
          <a:r>
            <a:rPr lang="nl-NL" sz="900">
              <a:effectLst/>
              <a:highlight>
                <a:srgbClr val="00FFFF"/>
              </a:highlight>
              <a:latin typeface="Arial" panose="020B0604020202020204" pitchFamily="34" charset="0"/>
              <a:ea typeface="Georgia" panose="02040502050405020303" pitchFamily="18" charset="0"/>
              <a:cs typeface="Times New Roman" panose="02020603050405020304" pitchFamily="18" charset="0"/>
            </a:rPr>
            <a:t>Europese </a:t>
          </a:r>
          <a:r>
            <a:rPr lang="nl-NL" sz="900">
              <a:effectLst/>
              <a:latin typeface="Arial" panose="020B0604020202020204" pitchFamily="34" charset="0"/>
              <a:ea typeface="Georgia" panose="02040502050405020303" pitchFamily="18" charset="0"/>
              <a:cs typeface="Times New Roman" panose="02020603050405020304" pitchFamily="18" charset="0"/>
            </a:rPr>
            <a:t>openbare aanbestedingsprocedure</a:t>
          </a:r>
          <a:endParaRPr lang="nl-NL" sz="1200">
            <a:effectLst/>
            <a:latin typeface="Times New Roman" panose="02020603050405020304" pitchFamily="18" charset="0"/>
            <a:ea typeface="Times New Roman" panose="02020603050405020304" pitchFamily="18" charset="0"/>
          </a:endParaRPr>
        </a:p>
        <a:p>
          <a:pPr>
            <a:lnSpc>
              <a:spcPct val="115000"/>
            </a:lnSpc>
            <a:spcAft>
              <a:spcPts val="0"/>
            </a:spcAft>
          </a:pPr>
          <a:r>
            <a:rPr lang="nl-NL" sz="1100" b="1">
              <a:effectLst/>
              <a:highlight>
                <a:srgbClr val="FFFF00"/>
              </a:highlight>
              <a:latin typeface="Arial" panose="020B0604020202020204" pitchFamily="34" charset="0"/>
              <a:ea typeface="Calibri" panose="020F0502020204030204" pitchFamily="34" charset="0"/>
              <a:cs typeface="Times New Roman" panose="02020603050405020304" pitchFamily="18" charset="0"/>
            </a:rPr>
            <a:t>Planeconomisch</a:t>
          </a:r>
          <a:r>
            <a:rPr lang="nl-NL" sz="1100" b="1" baseline="0">
              <a:effectLst/>
              <a:highlight>
                <a:srgbClr val="FFFF00"/>
              </a:highlight>
              <a:latin typeface="Arial" panose="020B0604020202020204" pitchFamily="34" charset="0"/>
              <a:ea typeface="Calibri" panose="020F0502020204030204" pitchFamily="34" charset="0"/>
              <a:cs typeface="Times New Roman" panose="02020603050405020304" pitchFamily="18" charset="0"/>
            </a:rPr>
            <a:t> advisering SchieDistrict</a:t>
          </a:r>
          <a:r>
            <a:rPr lang="nl-NL" sz="1100" b="1">
              <a:effectLst/>
              <a:latin typeface="Arial" panose="020B0604020202020204" pitchFamily="34" charset="0"/>
              <a:ea typeface="Calibri" panose="020F0502020204030204" pitchFamily="34" charset="0"/>
              <a:cs typeface="Times New Roman" panose="02020603050405020304" pitchFamily="18" charset="0"/>
            </a:rPr>
            <a:t> </a:t>
          </a:r>
          <a:endParaRPr lang="nl-NL" sz="1200">
            <a:effectLst/>
            <a:latin typeface="Times New Roman" panose="02020603050405020304" pitchFamily="18" charset="0"/>
            <a:ea typeface="Times New Roman" panose="02020603050405020304" pitchFamily="18" charset="0"/>
          </a:endParaRPr>
        </a:p>
        <a:p>
          <a:pPr>
            <a:lnSpc>
              <a:spcPct val="115000"/>
            </a:lnSpc>
            <a:spcAft>
              <a:spcPts val="0"/>
            </a:spcAft>
          </a:pPr>
          <a:r>
            <a:rPr lang="nl-NL" sz="900">
              <a:effectLst/>
              <a:latin typeface="Arial" panose="020B0604020202020204" pitchFamily="34" charset="0"/>
              <a:ea typeface="Calibri" panose="020F0502020204030204" pitchFamily="34" charset="0"/>
              <a:cs typeface="Times New Roman" panose="02020603050405020304" pitchFamily="18" charset="0"/>
            </a:rPr>
            <a:t>met</a:t>
          </a:r>
          <a:r>
            <a:rPr lang="nl-NL" sz="1000">
              <a:effectLst/>
              <a:latin typeface="Arial" panose="020B0604020202020204" pitchFamily="34" charset="0"/>
              <a:ea typeface="Calibri" panose="020F0502020204030204" pitchFamily="34" charset="0"/>
              <a:cs typeface="Times New Roman" panose="02020603050405020304" pitchFamily="18" charset="0"/>
            </a:rPr>
            <a:t> dossiernummer '-1.731.1/00024</a:t>
          </a:r>
          <a:r>
            <a:rPr lang="nl-NL" sz="1000" b="1">
              <a:effectLst/>
              <a:highlight>
                <a:srgbClr val="FFFF00"/>
              </a:highlight>
              <a:latin typeface="Arial" panose="020B0604020202020204" pitchFamily="34" charset="0"/>
              <a:ea typeface="Calibri" panose="020F0502020204030204" pitchFamily="34" charset="0"/>
              <a:cs typeface="Times New Roman" panose="02020603050405020304" pitchFamily="18" charset="0"/>
            </a:rPr>
            <a:t>   </a:t>
          </a:r>
          <a:endParaRPr lang="nl-NL" sz="1200">
            <a:effectLst/>
            <a:latin typeface="Times New Roman" panose="02020603050405020304" pitchFamily="18" charset="0"/>
            <a:ea typeface="Times New Roman" panose="02020603050405020304" pitchFamily="18" charset="0"/>
          </a:endParaRPr>
        </a:p>
      </xdr:txBody>
    </xdr:sp>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61"/>
  <sheetViews>
    <sheetView showGridLines="0" tabSelected="1" zoomScaleNormal="100" zoomScaleSheetLayoutView="100" zoomScalePageLayoutView="85" workbookViewId="0">
      <selection activeCell="H4" sqref="H4"/>
    </sheetView>
  </sheetViews>
  <sheetFormatPr defaultColWidth="9.44140625" defaultRowHeight="13.2" x14ac:dyDescent="0.25"/>
  <cols>
    <col min="1" max="1" width="9.44140625" style="4"/>
    <col min="2" max="2" width="0" style="4" hidden="1" customWidth="1"/>
    <col min="3" max="3" width="42.44140625" style="2" customWidth="1"/>
    <col min="4" max="4" width="178.44140625" style="2" customWidth="1"/>
    <col min="5" max="5" width="124.44140625" style="2" customWidth="1"/>
    <col min="6" max="6" width="31.21875" style="1" customWidth="1"/>
    <col min="7" max="16384" width="9.44140625" style="1"/>
  </cols>
  <sheetData>
    <row r="1" spans="1:15" ht="267" customHeight="1" thickBot="1" x14ac:dyDescent="0.3">
      <c r="A1" s="5"/>
      <c r="B1" s="5"/>
      <c r="C1" s="6"/>
      <c r="D1" s="6"/>
      <c r="E1" s="6"/>
      <c r="F1" s="7"/>
    </row>
    <row r="2" spans="1:15" ht="26.4" x14ac:dyDescent="0.25">
      <c r="A2" s="13" t="s">
        <v>0</v>
      </c>
      <c r="B2" s="14" t="s">
        <v>1</v>
      </c>
      <c r="C2" s="14" t="s">
        <v>2</v>
      </c>
      <c r="D2" s="14" t="s">
        <v>3</v>
      </c>
      <c r="E2" s="15" t="s">
        <v>4</v>
      </c>
      <c r="F2" s="8"/>
      <c r="G2" s="3"/>
      <c r="H2" s="3"/>
      <c r="I2" s="3"/>
      <c r="J2" s="3"/>
      <c r="K2" s="3"/>
      <c r="L2" s="3"/>
      <c r="M2" s="3"/>
      <c r="N2" s="3"/>
      <c r="O2" s="3"/>
    </row>
    <row r="3" spans="1:15" ht="60" customHeight="1" x14ac:dyDescent="0.25">
      <c r="A3" s="16">
        <v>1</v>
      </c>
      <c r="B3" s="9"/>
      <c r="C3" s="10" t="s">
        <v>5</v>
      </c>
      <c r="D3" s="10" t="s">
        <v>44</v>
      </c>
      <c r="E3" s="17" t="s">
        <v>87</v>
      </c>
      <c r="F3" s="8"/>
      <c r="G3" s="3"/>
      <c r="H3" s="3"/>
      <c r="I3" s="3"/>
      <c r="J3" s="3"/>
      <c r="K3" s="3"/>
      <c r="L3" s="3"/>
      <c r="M3" s="3"/>
      <c r="N3" s="3"/>
      <c r="O3" s="3"/>
    </row>
    <row r="4" spans="1:15" ht="60" customHeight="1" x14ac:dyDescent="0.25">
      <c r="A4" s="16">
        <v>2</v>
      </c>
      <c r="B4" s="9"/>
      <c r="C4" s="10" t="s">
        <v>6</v>
      </c>
      <c r="D4" s="10" t="s">
        <v>45</v>
      </c>
      <c r="E4" s="17" t="s">
        <v>128</v>
      </c>
      <c r="F4" s="3"/>
      <c r="G4" s="3"/>
      <c r="H4" s="3"/>
      <c r="I4" s="3"/>
      <c r="J4" s="3"/>
      <c r="K4" s="3"/>
      <c r="L4" s="3"/>
      <c r="M4" s="3"/>
      <c r="N4" s="3"/>
    </row>
    <row r="5" spans="1:15" ht="60" customHeight="1" x14ac:dyDescent="0.25">
      <c r="A5" s="16">
        <v>3</v>
      </c>
      <c r="B5" s="9"/>
      <c r="C5" s="10" t="s">
        <v>7</v>
      </c>
      <c r="D5" s="10" t="s">
        <v>46</v>
      </c>
      <c r="E5" s="17" t="s">
        <v>88</v>
      </c>
      <c r="F5" s="3"/>
      <c r="G5" s="3"/>
      <c r="H5" s="3"/>
      <c r="I5" s="3"/>
      <c r="J5" s="3"/>
      <c r="K5" s="3"/>
      <c r="L5" s="3"/>
      <c r="M5" s="3"/>
      <c r="N5" s="3"/>
    </row>
    <row r="6" spans="1:15" ht="72" customHeight="1" x14ac:dyDescent="0.25">
      <c r="A6" s="16">
        <v>4</v>
      </c>
      <c r="B6" s="9"/>
      <c r="C6" s="10" t="s">
        <v>8</v>
      </c>
      <c r="D6" s="10" t="s">
        <v>47</v>
      </c>
      <c r="E6" s="17" t="s">
        <v>129</v>
      </c>
      <c r="F6" s="11"/>
      <c r="G6" s="3"/>
      <c r="H6" s="3"/>
      <c r="I6" s="3"/>
      <c r="J6" s="3"/>
      <c r="K6" s="3"/>
      <c r="L6" s="3"/>
      <c r="M6" s="3"/>
      <c r="N6" s="3"/>
      <c r="O6" s="3"/>
    </row>
    <row r="7" spans="1:15" ht="131.1" customHeight="1" x14ac:dyDescent="0.25">
      <c r="A7" s="16">
        <v>5</v>
      </c>
      <c r="B7" s="9"/>
      <c r="C7" s="10" t="s">
        <v>9</v>
      </c>
      <c r="D7" s="12" t="s">
        <v>48</v>
      </c>
      <c r="E7" s="18" t="s">
        <v>89</v>
      </c>
      <c r="F7" s="8"/>
      <c r="G7" s="3"/>
      <c r="H7" s="3"/>
      <c r="I7" s="3"/>
      <c r="J7" s="3"/>
      <c r="K7" s="3"/>
      <c r="L7" s="3"/>
      <c r="M7" s="3"/>
      <c r="N7" s="3"/>
      <c r="O7" s="3"/>
    </row>
    <row r="8" spans="1:15" ht="60" customHeight="1" x14ac:dyDescent="0.25">
      <c r="A8" s="16">
        <v>6</v>
      </c>
      <c r="B8" s="9"/>
      <c r="C8" s="10" t="s">
        <v>10</v>
      </c>
      <c r="D8" s="10" t="s">
        <v>49</v>
      </c>
      <c r="E8" s="18" t="s">
        <v>127</v>
      </c>
      <c r="F8" s="8"/>
      <c r="G8" s="3"/>
      <c r="H8" s="3"/>
      <c r="I8" s="3"/>
      <c r="J8" s="3"/>
      <c r="K8" s="3"/>
      <c r="L8" s="3"/>
      <c r="M8" s="3"/>
      <c r="N8" s="3"/>
      <c r="O8" s="3"/>
    </row>
    <row r="9" spans="1:15" ht="60" customHeight="1" x14ac:dyDescent="0.25">
      <c r="A9" s="16">
        <v>7</v>
      </c>
      <c r="B9" s="9"/>
      <c r="C9" s="10" t="s">
        <v>11</v>
      </c>
      <c r="D9" s="10" t="s">
        <v>50</v>
      </c>
      <c r="E9" s="18" t="s">
        <v>120</v>
      </c>
      <c r="F9" s="8"/>
      <c r="G9" s="3"/>
      <c r="H9" s="3"/>
      <c r="I9" s="3"/>
      <c r="J9" s="3"/>
      <c r="K9" s="3"/>
      <c r="L9" s="3"/>
      <c r="M9" s="3"/>
      <c r="N9" s="3"/>
      <c r="O9" s="3"/>
    </row>
    <row r="10" spans="1:15" ht="60" customHeight="1" x14ac:dyDescent="0.25">
      <c r="A10" s="16">
        <v>8</v>
      </c>
      <c r="B10" s="9"/>
      <c r="C10" s="10" t="s">
        <v>12</v>
      </c>
      <c r="D10" s="10" t="s">
        <v>51</v>
      </c>
      <c r="E10" s="17" t="s">
        <v>115</v>
      </c>
      <c r="F10" s="8"/>
      <c r="G10" s="3"/>
      <c r="H10" s="3"/>
      <c r="I10" s="3"/>
      <c r="J10" s="3"/>
      <c r="K10" s="3"/>
      <c r="L10" s="3"/>
      <c r="M10" s="3"/>
      <c r="N10" s="3"/>
      <c r="O10" s="3"/>
    </row>
    <row r="11" spans="1:15" ht="60" customHeight="1" x14ac:dyDescent="0.25">
      <c r="A11" s="16">
        <v>9</v>
      </c>
      <c r="B11" s="9"/>
      <c r="C11" s="10" t="s">
        <v>13</v>
      </c>
      <c r="D11" s="10" t="s">
        <v>52</v>
      </c>
      <c r="E11" s="18" t="s">
        <v>121</v>
      </c>
      <c r="F11" s="8"/>
      <c r="G11" s="3"/>
      <c r="H11" s="3"/>
      <c r="I11" s="3"/>
      <c r="J11" s="3"/>
      <c r="K11" s="3"/>
      <c r="L11" s="3"/>
      <c r="M11" s="3"/>
      <c r="N11" s="3"/>
      <c r="O11" s="3"/>
    </row>
    <row r="12" spans="1:15" ht="60" customHeight="1" x14ac:dyDescent="0.25">
      <c r="A12" s="16">
        <f>A11+1</f>
        <v>10</v>
      </c>
      <c r="B12" s="9"/>
      <c r="C12" s="10" t="s">
        <v>14</v>
      </c>
      <c r="D12" s="10" t="s">
        <v>53</v>
      </c>
      <c r="E12" s="17" t="s">
        <v>90</v>
      </c>
      <c r="F12" s="8"/>
      <c r="G12" s="3"/>
      <c r="H12" s="3"/>
      <c r="I12" s="3"/>
      <c r="J12" s="3"/>
      <c r="K12" s="3"/>
      <c r="L12" s="3"/>
      <c r="M12" s="3"/>
      <c r="N12" s="3"/>
      <c r="O12" s="3"/>
    </row>
    <row r="13" spans="1:15" ht="107.55" customHeight="1" x14ac:dyDescent="0.25">
      <c r="A13" s="16">
        <f t="shared" ref="A13:A46" si="0">A12+1</f>
        <v>11</v>
      </c>
      <c r="B13" s="9"/>
      <c r="C13" s="10" t="s">
        <v>15</v>
      </c>
      <c r="D13" s="10" t="s">
        <v>54</v>
      </c>
      <c r="E13" s="18" t="s">
        <v>116</v>
      </c>
      <c r="F13" s="8"/>
      <c r="G13" s="3"/>
      <c r="H13" s="3"/>
      <c r="I13" s="3"/>
      <c r="J13" s="3"/>
      <c r="K13" s="3"/>
      <c r="L13" s="3"/>
      <c r="M13" s="3"/>
      <c r="N13" s="3"/>
      <c r="O13" s="3"/>
    </row>
    <row r="14" spans="1:15" ht="60" customHeight="1" x14ac:dyDescent="0.25">
      <c r="A14" s="16">
        <f t="shared" si="0"/>
        <v>12</v>
      </c>
      <c r="B14" s="9"/>
      <c r="C14" s="10" t="s">
        <v>16</v>
      </c>
      <c r="D14" s="10" t="s">
        <v>55</v>
      </c>
      <c r="E14" s="18" t="s">
        <v>120</v>
      </c>
      <c r="F14" s="8"/>
      <c r="G14" s="3"/>
      <c r="H14" s="3"/>
      <c r="I14" s="3"/>
      <c r="J14" s="3"/>
      <c r="K14" s="3"/>
      <c r="L14" s="3"/>
      <c r="M14" s="3"/>
      <c r="N14" s="3"/>
      <c r="O14" s="3"/>
    </row>
    <row r="15" spans="1:15" ht="109.05" customHeight="1" x14ac:dyDescent="0.25">
      <c r="A15" s="16">
        <f t="shared" si="0"/>
        <v>13</v>
      </c>
      <c r="B15" s="9"/>
      <c r="C15" s="10" t="s">
        <v>17</v>
      </c>
      <c r="D15" s="10" t="s">
        <v>56</v>
      </c>
      <c r="E15" s="18" t="s">
        <v>117</v>
      </c>
      <c r="F15" s="8"/>
      <c r="G15" s="3"/>
      <c r="H15" s="3"/>
      <c r="I15" s="3"/>
      <c r="J15" s="3"/>
      <c r="K15" s="3"/>
      <c r="L15" s="3"/>
      <c r="M15" s="3"/>
      <c r="N15" s="3"/>
      <c r="O15" s="3"/>
    </row>
    <row r="16" spans="1:15" ht="199.95" customHeight="1" x14ac:dyDescent="0.25">
      <c r="A16" s="16">
        <f t="shared" si="0"/>
        <v>14</v>
      </c>
      <c r="B16" s="9"/>
      <c r="C16" s="10" t="s">
        <v>18</v>
      </c>
      <c r="D16" s="10" t="s">
        <v>57</v>
      </c>
      <c r="E16" s="18" t="s">
        <v>123</v>
      </c>
      <c r="F16" s="8"/>
      <c r="G16" s="3"/>
      <c r="H16" s="3"/>
      <c r="I16" s="3"/>
      <c r="J16" s="3"/>
      <c r="K16" s="3"/>
      <c r="L16" s="3"/>
      <c r="M16" s="3"/>
      <c r="N16" s="3"/>
      <c r="O16" s="3"/>
    </row>
    <row r="17" spans="1:15" ht="120" customHeight="1" x14ac:dyDescent="0.25">
      <c r="A17" s="16">
        <f t="shared" si="0"/>
        <v>15</v>
      </c>
      <c r="B17" s="9"/>
      <c r="C17" s="10" t="s">
        <v>19</v>
      </c>
      <c r="D17" s="10" t="s">
        <v>58</v>
      </c>
      <c r="E17" s="18" t="s">
        <v>122</v>
      </c>
      <c r="F17" s="8"/>
      <c r="G17" s="3"/>
      <c r="H17" s="3"/>
      <c r="I17" s="3"/>
      <c r="J17" s="3"/>
      <c r="K17" s="3"/>
      <c r="L17" s="3"/>
      <c r="M17" s="3"/>
      <c r="N17" s="3"/>
      <c r="O17" s="3"/>
    </row>
    <row r="18" spans="1:15" ht="130.05000000000001" customHeight="1" x14ac:dyDescent="0.25">
      <c r="A18" s="16">
        <f t="shared" si="0"/>
        <v>16</v>
      </c>
      <c r="B18" s="9"/>
      <c r="C18" s="10" t="s">
        <v>20</v>
      </c>
      <c r="D18" s="10" t="s">
        <v>59</v>
      </c>
      <c r="E18" s="18" t="s">
        <v>124</v>
      </c>
      <c r="F18" s="8"/>
      <c r="G18" s="3"/>
      <c r="H18" s="3"/>
      <c r="I18" s="3"/>
      <c r="J18" s="3"/>
      <c r="K18" s="3"/>
      <c r="L18" s="3"/>
      <c r="M18" s="3"/>
      <c r="N18" s="3"/>
      <c r="O18" s="3"/>
    </row>
    <row r="19" spans="1:15" ht="40.049999999999997" customHeight="1" x14ac:dyDescent="0.25">
      <c r="A19" s="16">
        <f t="shared" si="0"/>
        <v>17</v>
      </c>
      <c r="B19" s="9"/>
      <c r="C19" s="10" t="s">
        <v>21</v>
      </c>
      <c r="D19" s="10" t="s">
        <v>60</v>
      </c>
      <c r="E19" s="18" t="s">
        <v>125</v>
      </c>
      <c r="F19" s="8"/>
      <c r="G19" s="3"/>
      <c r="H19" s="3"/>
      <c r="I19" s="3"/>
      <c r="J19" s="3"/>
      <c r="K19" s="3"/>
      <c r="L19" s="3"/>
      <c r="M19" s="3"/>
      <c r="N19" s="3"/>
      <c r="O19" s="3"/>
    </row>
    <row r="20" spans="1:15" ht="60" customHeight="1" x14ac:dyDescent="0.25">
      <c r="A20" s="16">
        <f t="shared" si="0"/>
        <v>18</v>
      </c>
      <c r="B20" s="9"/>
      <c r="C20" s="10" t="s">
        <v>22</v>
      </c>
      <c r="D20" s="10" t="s">
        <v>61</v>
      </c>
      <c r="E20" s="17" t="s">
        <v>91</v>
      </c>
      <c r="F20" s="7"/>
      <c r="G20" s="3"/>
      <c r="H20" s="3"/>
      <c r="I20" s="3"/>
      <c r="J20" s="3"/>
      <c r="K20" s="3"/>
      <c r="L20" s="3"/>
      <c r="M20" s="3"/>
      <c r="N20" s="3"/>
      <c r="O20" s="3"/>
    </row>
    <row r="21" spans="1:15" ht="80.099999999999994" customHeight="1" x14ac:dyDescent="0.25">
      <c r="A21" s="16">
        <f t="shared" si="0"/>
        <v>19</v>
      </c>
      <c r="B21" s="9"/>
      <c r="C21" s="10" t="s">
        <v>23</v>
      </c>
      <c r="D21" s="10" t="s">
        <v>62</v>
      </c>
      <c r="E21" s="17" t="s">
        <v>92</v>
      </c>
      <c r="F21" s="7"/>
      <c r="G21" s="3"/>
      <c r="H21" s="3"/>
      <c r="I21" s="3"/>
      <c r="J21" s="3"/>
      <c r="K21" s="3"/>
      <c r="L21" s="3"/>
      <c r="M21" s="3"/>
      <c r="N21" s="3"/>
      <c r="O21" s="3"/>
    </row>
    <row r="22" spans="1:15" ht="60" customHeight="1" x14ac:dyDescent="0.25">
      <c r="A22" s="16">
        <f t="shared" si="0"/>
        <v>20</v>
      </c>
      <c r="B22" s="9"/>
      <c r="C22" s="10" t="s">
        <v>24</v>
      </c>
      <c r="D22" s="10" t="s">
        <v>63</v>
      </c>
      <c r="E22" s="17" t="s">
        <v>93</v>
      </c>
      <c r="F22" s="7"/>
      <c r="G22" s="3"/>
      <c r="H22" s="3"/>
      <c r="I22" s="3"/>
      <c r="J22" s="3"/>
      <c r="K22" s="3"/>
      <c r="L22" s="3"/>
      <c r="M22" s="3"/>
      <c r="N22" s="3"/>
      <c r="O22" s="3"/>
    </row>
    <row r="23" spans="1:15" ht="60" customHeight="1" x14ac:dyDescent="0.25">
      <c r="A23" s="16">
        <f t="shared" si="0"/>
        <v>21</v>
      </c>
      <c r="B23" s="9"/>
      <c r="C23" s="10" t="s">
        <v>25</v>
      </c>
      <c r="D23" s="10" t="s">
        <v>64</v>
      </c>
      <c r="E23" s="17" t="s">
        <v>94</v>
      </c>
      <c r="F23" s="7"/>
      <c r="G23" s="3"/>
      <c r="H23" s="3"/>
      <c r="I23" s="3"/>
      <c r="J23" s="3"/>
      <c r="K23" s="3"/>
      <c r="L23" s="3"/>
      <c r="M23" s="3"/>
      <c r="N23" s="3"/>
      <c r="O23" s="3"/>
    </row>
    <row r="24" spans="1:15" ht="60" customHeight="1" x14ac:dyDescent="0.25">
      <c r="A24" s="16">
        <f t="shared" si="0"/>
        <v>22</v>
      </c>
      <c r="B24" s="9"/>
      <c r="C24" s="10" t="s">
        <v>26</v>
      </c>
      <c r="D24" s="10" t="s">
        <v>65</v>
      </c>
      <c r="E24" s="17" t="s">
        <v>95</v>
      </c>
      <c r="F24" s="7"/>
      <c r="G24" s="3"/>
      <c r="H24" s="3"/>
      <c r="I24" s="3"/>
      <c r="J24" s="3"/>
      <c r="K24" s="3"/>
      <c r="L24" s="3"/>
      <c r="M24" s="3"/>
      <c r="N24" s="3"/>
      <c r="O24" s="3"/>
    </row>
    <row r="25" spans="1:15" ht="69" customHeight="1" x14ac:dyDescent="0.25">
      <c r="A25" s="16">
        <f t="shared" si="0"/>
        <v>23</v>
      </c>
      <c r="B25" s="9"/>
      <c r="C25" s="10" t="s">
        <v>27</v>
      </c>
      <c r="D25" s="10" t="s">
        <v>66</v>
      </c>
      <c r="E25" s="17" t="s">
        <v>96</v>
      </c>
      <c r="F25" s="7"/>
      <c r="G25" s="3"/>
      <c r="H25" s="3"/>
      <c r="I25" s="3"/>
      <c r="J25" s="3"/>
      <c r="K25" s="3"/>
      <c r="L25" s="3"/>
      <c r="M25" s="3"/>
      <c r="N25" s="3"/>
      <c r="O25" s="3"/>
    </row>
    <row r="26" spans="1:15" ht="60" customHeight="1" x14ac:dyDescent="0.25">
      <c r="A26" s="16">
        <f t="shared" si="0"/>
        <v>24</v>
      </c>
      <c r="B26" s="9"/>
      <c r="C26" s="10" t="s">
        <v>28</v>
      </c>
      <c r="D26" s="10" t="s">
        <v>67</v>
      </c>
      <c r="E26" s="17" t="s">
        <v>98</v>
      </c>
      <c r="F26" s="7"/>
      <c r="G26" s="3"/>
      <c r="H26" s="3"/>
      <c r="I26" s="3"/>
      <c r="J26" s="3"/>
      <c r="K26" s="3"/>
      <c r="L26" s="3"/>
      <c r="M26" s="3"/>
      <c r="N26" s="3"/>
      <c r="O26" s="3"/>
    </row>
    <row r="27" spans="1:15" ht="97.05" customHeight="1" x14ac:dyDescent="0.25">
      <c r="A27" s="16">
        <f t="shared" si="0"/>
        <v>25</v>
      </c>
      <c r="B27" s="9"/>
      <c r="C27" s="10" t="s">
        <v>29</v>
      </c>
      <c r="D27" s="10" t="s">
        <v>68</v>
      </c>
      <c r="E27" s="17" t="s">
        <v>97</v>
      </c>
      <c r="F27" s="7"/>
      <c r="G27" s="3"/>
      <c r="H27" s="3"/>
      <c r="I27" s="3"/>
      <c r="J27" s="3"/>
      <c r="K27" s="3"/>
      <c r="L27" s="3"/>
      <c r="M27" s="3"/>
      <c r="N27" s="3"/>
      <c r="O27" s="3"/>
    </row>
    <row r="28" spans="1:15" ht="76.5" customHeight="1" x14ac:dyDescent="0.25">
      <c r="A28" s="16">
        <f t="shared" si="0"/>
        <v>26</v>
      </c>
      <c r="B28" s="9"/>
      <c r="C28" s="10" t="s">
        <v>30</v>
      </c>
      <c r="D28" s="10" t="s">
        <v>69</v>
      </c>
      <c r="E28" s="17" t="s">
        <v>99</v>
      </c>
      <c r="F28" s="7"/>
      <c r="G28" s="3"/>
      <c r="H28" s="3"/>
      <c r="I28" s="3"/>
      <c r="J28" s="3"/>
      <c r="K28" s="3"/>
      <c r="L28" s="3"/>
      <c r="M28" s="3"/>
      <c r="N28" s="3"/>
      <c r="O28" s="3"/>
    </row>
    <row r="29" spans="1:15" ht="60" customHeight="1" x14ac:dyDescent="0.25">
      <c r="A29" s="16">
        <f t="shared" si="0"/>
        <v>27</v>
      </c>
      <c r="B29" s="9"/>
      <c r="C29" s="10" t="s">
        <v>31</v>
      </c>
      <c r="D29" s="10" t="s">
        <v>70</v>
      </c>
      <c r="E29" s="17" t="s">
        <v>100</v>
      </c>
      <c r="F29" s="7"/>
      <c r="G29" s="3"/>
      <c r="H29" s="3"/>
      <c r="I29" s="3"/>
      <c r="J29" s="3"/>
      <c r="K29" s="3"/>
      <c r="L29" s="3"/>
      <c r="M29" s="3"/>
      <c r="N29" s="3"/>
      <c r="O29" s="3"/>
    </row>
    <row r="30" spans="1:15" ht="90" customHeight="1" x14ac:dyDescent="0.25">
      <c r="A30" s="16">
        <f t="shared" si="0"/>
        <v>28</v>
      </c>
      <c r="B30" s="9"/>
      <c r="C30" s="10" t="s">
        <v>32</v>
      </c>
      <c r="D30" s="10" t="s">
        <v>71</v>
      </c>
      <c r="E30" s="17" t="s">
        <v>101</v>
      </c>
      <c r="F30" s="7"/>
      <c r="G30" s="3"/>
      <c r="H30" s="3"/>
      <c r="I30" s="3"/>
      <c r="J30" s="3"/>
      <c r="K30" s="3"/>
      <c r="L30" s="3"/>
      <c r="M30" s="3"/>
      <c r="N30" s="3"/>
      <c r="O30" s="3"/>
    </row>
    <row r="31" spans="1:15" ht="83.55" customHeight="1" x14ac:dyDescent="0.25">
      <c r="A31" s="16">
        <f t="shared" si="0"/>
        <v>29</v>
      </c>
      <c r="B31" s="9"/>
      <c r="C31" s="10" t="s">
        <v>33</v>
      </c>
      <c r="D31" s="10" t="s">
        <v>72</v>
      </c>
      <c r="E31" s="19" t="s">
        <v>118</v>
      </c>
      <c r="F31" s="7"/>
      <c r="G31" s="3"/>
      <c r="H31" s="3"/>
      <c r="I31" s="3"/>
      <c r="J31" s="3"/>
      <c r="K31" s="3"/>
      <c r="L31" s="3"/>
      <c r="M31" s="3"/>
      <c r="N31" s="3"/>
      <c r="O31" s="3"/>
    </row>
    <row r="32" spans="1:15" ht="73.5" customHeight="1" x14ac:dyDescent="0.25">
      <c r="A32" s="16">
        <f t="shared" si="0"/>
        <v>30</v>
      </c>
      <c r="B32" s="9"/>
      <c r="C32" s="10" t="s">
        <v>34</v>
      </c>
      <c r="D32" s="10" t="s">
        <v>73</v>
      </c>
      <c r="E32" s="17" t="s">
        <v>102</v>
      </c>
      <c r="F32" s="7"/>
      <c r="G32" s="3"/>
      <c r="H32" s="3"/>
      <c r="I32" s="3"/>
      <c r="J32" s="3"/>
      <c r="K32" s="3"/>
      <c r="L32" s="3"/>
      <c r="M32" s="3"/>
      <c r="N32" s="3"/>
      <c r="O32" s="3"/>
    </row>
    <row r="33" spans="1:15" ht="93.6" customHeight="1" x14ac:dyDescent="0.25">
      <c r="A33" s="16">
        <f t="shared" si="0"/>
        <v>31</v>
      </c>
      <c r="B33" s="9"/>
      <c r="C33" s="10" t="s">
        <v>35</v>
      </c>
      <c r="D33" s="10" t="s">
        <v>74</v>
      </c>
      <c r="E33" s="17" t="s">
        <v>103</v>
      </c>
      <c r="F33" s="7"/>
      <c r="G33" s="3"/>
      <c r="H33" s="3"/>
      <c r="I33" s="3"/>
      <c r="J33" s="3"/>
      <c r="K33" s="3"/>
      <c r="L33" s="3"/>
      <c r="M33" s="3"/>
      <c r="N33" s="3"/>
      <c r="O33" s="3"/>
    </row>
    <row r="34" spans="1:15" ht="60" customHeight="1" x14ac:dyDescent="0.25">
      <c r="A34" s="16">
        <f t="shared" si="0"/>
        <v>32</v>
      </c>
      <c r="B34" s="9"/>
      <c r="C34" s="10" t="s">
        <v>36</v>
      </c>
      <c r="D34" s="10" t="s">
        <v>75</v>
      </c>
      <c r="E34" s="17" t="s">
        <v>104</v>
      </c>
      <c r="F34" s="7"/>
      <c r="G34" s="3"/>
      <c r="H34" s="3"/>
      <c r="I34" s="3"/>
      <c r="J34" s="3"/>
      <c r="K34" s="3"/>
      <c r="L34" s="3"/>
      <c r="M34" s="3"/>
      <c r="N34" s="3"/>
      <c r="O34" s="3"/>
    </row>
    <row r="35" spans="1:15" ht="60" customHeight="1" x14ac:dyDescent="0.25">
      <c r="A35" s="16">
        <f t="shared" si="0"/>
        <v>33</v>
      </c>
      <c r="B35" s="9"/>
      <c r="C35" s="10" t="s">
        <v>37</v>
      </c>
      <c r="D35" s="10" t="s">
        <v>76</v>
      </c>
      <c r="E35" s="17" t="s">
        <v>105</v>
      </c>
      <c r="F35" s="7"/>
      <c r="G35" s="3"/>
      <c r="H35" s="3"/>
      <c r="I35" s="3"/>
      <c r="J35" s="3"/>
      <c r="K35" s="3"/>
      <c r="L35" s="3"/>
      <c r="M35" s="3"/>
      <c r="N35" s="3"/>
      <c r="O35" s="3"/>
    </row>
    <row r="36" spans="1:15" ht="120" customHeight="1" x14ac:dyDescent="0.25">
      <c r="A36" s="16">
        <f t="shared" si="0"/>
        <v>34</v>
      </c>
      <c r="B36" s="9"/>
      <c r="C36" s="10" t="s">
        <v>38</v>
      </c>
      <c r="D36" s="10" t="s">
        <v>77</v>
      </c>
      <c r="E36" s="17" t="s">
        <v>106</v>
      </c>
      <c r="F36" s="7"/>
      <c r="G36" s="3"/>
      <c r="H36" s="3"/>
      <c r="I36" s="3"/>
      <c r="J36" s="3"/>
      <c r="K36" s="3"/>
      <c r="L36" s="3"/>
      <c r="M36" s="3"/>
      <c r="N36" s="3"/>
      <c r="O36" s="3"/>
    </row>
    <row r="37" spans="1:15" ht="40.049999999999997" customHeight="1" x14ac:dyDescent="0.25">
      <c r="A37" s="16">
        <f t="shared" si="0"/>
        <v>35</v>
      </c>
      <c r="B37" s="9"/>
      <c r="C37" s="10" t="s">
        <v>39</v>
      </c>
      <c r="D37" s="10" t="s">
        <v>78</v>
      </c>
      <c r="E37" s="17" t="s">
        <v>107</v>
      </c>
      <c r="F37" s="7"/>
      <c r="G37" s="3"/>
      <c r="H37" s="3"/>
      <c r="I37" s="3"/>
      <c r="J37" s="3"/>
      <c r="K37" s="3"/>
      <c r="L37" s="3"/>
      <c r="M37" s="3"/>
      <c r="N37" s="3"/>
      <c r="O37" s="3"/>
    </row>
    <row r="38" spans="1:15" ht="183" customHeight="1" x14ac:dyDescent="0.25">
      <c r="A38" s="16">
        <f t="shared" si="0"/>
        <v>36</v>
      </c>
      <c r="B38" s="9"/>
      <c r="C38" s="10" t="s">
        <v>40</v>
      </c>
      <c r="D38" s="10" t="s">
        <v>79</v>
      </c>
      <c r="E38" s="17" t="s">
        <v>108</v>
      </c>
      <c r="F38" s="7"/>
      <c r="G38" s="3"/>
      <c r="H38" s="3"/>
      <c r="I38" s="3"/>
      <c r="J38" s="3"/>
      <c r="K38" s="3"/>
      <c r="L38" s="3"/>
      <c r="M38" s="3"/>
      <c r="N38" s="3"/>
      <c r="O38" s="3"/>
    </row>
    <row r="39" spans="1:15" ht="60" customHeight="1" x14ac:dyDescent="0.25">
      <c r="A39" s="16">
        <f t="shared" si="0"/>
        <v>37</v>
      </c>
      <c r="B39" s="9"/>
      <c r="C39" s="10" t="s">
        <v>41</v>
      </c>
      <c r="D39" s="10" t="s">
        <v>114</v>
      </c>
      <c r="E39" s="17" t="s">
        <v>126</v>
      </c>
      <c r="F39" s="7"/>
      <c r="G39" s="3"/>
      <c r="H39" s="3"/>
      <c r="I39" s="3"/>
      <c r="J39" s="3"/>
      <c r="K39" s="3"/>
      <c r="L39" s="3"/>
      <c r="M39" s="3"/>
      <c r="N39" s="3"/>
      <c r="O39" s="3"/>
    </row>
    <row r="40" spans="1:15" ht="60" customHeight="1" x14ac:dyDescent="0.25">
      <c r="A40" s="16">
        <f t="shared" si="0"/>
        <v>38</v>
      </c>
      <c r="B40" s="9"/>
      <c r="C40" s="10" t="s">
        <v>42</v>
      </c>
      <c r="D40" s="10" t="s">
        <v>80</v>
      </c>
      <c r="E40" s="17" t="s">
        <v>109</v>
      </c>
      <c r="F40" s="7"/>
      <c r="G40" s="3"/>
      <c r="H40" s="3"/>
      <c r="I40" s="3"/>
      <c r="J40" s="3"/>
      <c r="K40" s="3"/>
      <c r="L40" s="3"/>
      <c r="M40" s="3"/>
      <c r="N40" s="3"/>
      <c r="O40" s="3"/>
    </row>
    <row r="41" spans="1:15" ht="60" customHeight="1" x14ac:dyDescent="0.25">
      <c r="A41" s="16">
        <f t="shared" si="0"/>
        <v>39</v>
      </c>
      <c r="B41" s="9"/>
      <c r="C41" s="10" t="s">
        <v>42</v>
      </c>
      <c r="D41" s="10" t="s">
        <v>81</v>
      </c>
      <c r="E41" s="17" t="s">
        <v>110</v>
      </c>
      <c r="F41" s="7"/>
      <c r="G41" s="3"/>
      <c r="H41" s="3"/>
      <c r="I41" s="3"/>
      <c r="J41" s="3"/>
      <c r="K41" s="3"/>
      <c r="L41" s="3"/>
      <c r="M41" s="3"/>
      <c r="N41" s="3"/>
      <c r="O41" s="3"/>
    </row>
    <row r="42" spans="1:15" ht="148.05000000000001" customHeight="1" x14ac:dyDescent="0.25">
      <c r="A42" s="16">
        <f t="shared" si="0"/>
        <v>40</v>
      </c>
      <c r="B42" s="9"/>
      <c r="C42" s="10" t="s">
        <v>42</v>
      </c>
      <c r="D42" s="10" t="s">
        <v>82</v>
      </c>
      <c r="E42" s="17" t="s">
        <v>111</v>
      </c>
      <c r="F42" s="7"/>
      <c r="G42" s="3"/>
      <c r="H42" s="3"/>
      <c r="I42" s="3"/>
      <c r="J42" s="3"/>
      <c r="K42" s="3"/>
      <c r="L42" s="3"/>
      <c r="M42" s="3"/>
      <c r="N42" s="3"/>
      <c r="O42" s="3"/>
    </row>
    <row r="43" spans="1:15" ht="60" customHeight="1" x14ac:dyDescent="0.25">
      <c r="A43" s="16">
        <f t="shared" si="0"/>
        <v>41</v>
      </c>
      <c r="B43" s="9"/>
      <c r="C43" s="10" t="s">
        <v>42</v>
      </c>
      <c r="D43" s="10" t="s">
        <v>83</v>
      </c>
      <c r="E43" s="17" t="s">
        <v>104</v>
      </c>
      <c r="F43" s="7"/>
      <c r="G43" s="3"/>
      <c r="H43" s="3"/>
      <c r="I43" s="3"/>
      <c r="J43" s="3"/>
      <c r="K43" s="3"/>
      <c r="L43" s="3"/>
      <c r="M43" s="3"/>
      <c r="N43" s="3"/>
      <c r="O43" s="3"/>
    </row>
    <row r="44" spans="1:15" ht="60" customHeight="1" x14ac:dyDescent="0.25">
      <c r="A44" s="16">
        <f t="shared" si="0"/>
        <v>42</v>
      </c>
      <c r="B44" s="9"/>
      <c r="C44" s="10" t="s">
        <v>42</v>
      </c>
      <c r="D44" s="10" t="s">
        <v>84</v>
      </c>
      <c r="E44" s="17" t="s">
        <v>112</v>
      </c>
      <c r="F44" s="7"/>
      <c r="G44" s="3"/>
      <c r="H44" s="3"/>
      <c r="I44" s="3"/>
      <c r="J44" s="3"/>
      <c r="K44" s="3"/>
      <c r="L44" s="3"/>
      <c r="M44" s="3"/>
      <c r="N44" s="3"/>
      <c r="O44" s="3"/>
    </row>
    <row r="45" spans="1:15" ht="60" customHeight="1" x14ac:dyDescent="0.25">
      <c r="A45" s="16">
        <f t="shared" si="0"/>
        <v>43</v>
      </c>
      <c r="B45" s="9"/>
      <c r="C45" s="10" t="s">
        <v>42</v>
      </c>
      <c r="D45" s="10" t="s">
        <v>85</v>
      </c>
      <c r="E45" s="17" t="s">
        <v>113</v>
      </c>
      <c r="F45" s="7"/>
      <c r="G45" s="3"/>
      <c r="H45" s="3"/>
      <c r="I45" s="3"/>
      <c r="J45" s="3"/>
      <c r="K45" s="3"/>
      <c r="L45" s="3"/>
      <c r="M45" s="3"/>
      <c r="N45" s="3"/>
      <c r="O45" s="3"/>
    </row>
    <row r="46" spans="1:15" ht="60" customHeight="1" thickBot="1" x14ac:dyDescent="0.3">
      <c r="A46" s="20">
        <f t="shared" si="0"/>
        <v>44</v>
      </c>
      <c r="B46" s="21"/>
      <c r="C46" s="22" t="s">
        <v>43</v>
      </c>
      <c r="D46" s="22" t="s">
        <v>86</v>
      </c>
      <c r="E46" s="23" t="s">
        <v>119</v>
      </c>
      <c r="F46" s="7"/>
      <c r="G46" s="3"/>
      <c r="H46" s="3"/>
      <c r="I46" s="3"/>
      <c r="J46" s="3"/>
      <c r="K46" s="3"/>
      <c r="L46" s="3"/>
      <c r="M46" s="3"/>
      <c r="N46" s="3"/>
      <c r="O46" s="3"/>
    </row>
    <row r="47" spans="1:15" ht="60" customHeight="1" x14ac:dyDescent="0.25">
      <c r="G47" s="3"/>
      <c r="H47" s="3"/>
      <c r="I47" s="3"/>
      <c r="J47" s="3"/>
      <c r="K47" s="3"/>
      <c r="L47" s="3"/>
      <c r="M47" s="3"/>
      <c r="N47" s="3"/>
      <c r="O47" s="3"/>
    </row>
    <row r="48" spans="1:15" ht="60" customHeight="1" x14ac:dyDescent="0.25">
      <c r="G48" s="3"/>
      <c r="H48" s="3"/>
      <c r="I48" s="3"/>
      <c r="J48" s="3"/>
      <c r="K48" s="3"/>
      <c r="L48" s="3"/>
      <c r="M48" s="3"/>
      <c r="N48" s="3"/>
      <c r="O48" s="3"/>
    </row>
    <row r="49" spans="7:15" ht="60" customHeight="1" x14ac:dyDescent="0.25">
      <c r="G49" s="3"/>
      <c r="H49" s="3"/>
      <c r="I49" s="3"/>
      <c r="J49" s="3"/>
      <c r="K49" s="3"/>
      <c r="L49" s="3"/>
      <c r="M49" s="3"/>
      <c r="N49" s="3"/>
      <c r="O49" s="3"/>
    </row>
    <row r="50" spans="7:15" x14ac:dyDescent="0.25">
      <c r="G50" s="3"/>
      <c r="H50" s="3"/>
      <c r="I50" s="3"/>
      <c r="J50" s="3"/>
      <c r="K50" s="3"/>
      <c r="L50" s="3"/>
      <c r="M50" s="3"/>
      <c r="N50" s="3"/>
      <c r="O50" s="3"/>
    </row>
    <row r="51" spans="7:15" x14ac:dyDescent="0.25">
      <c r="G51" s="3"/>
      <c r="H51" s="3"/>
      <c r="I51" s="3"/>
      <c r="J51" s="3"/>
      <c r="K51" s="3"/>
      <c r="L51" s="3"/>
      <c r="M51" s="3"/>
      <c r="N51" s="3"/>
      <c r="O51" s="3"/>
    </row>
    <row r="52" spans="7:15" ht="13.5" customHeight="1" x14ac:dyDescent="0.25">
      <c r="G52" s="3"/>
      <c r="H52" s="3"/>
      <c r="I52" s="3"/>
      <c r="J52" s="3"/>
      <c r="K52" s="3"/>
      <c r="L52" s="3"/>
      <c r="M52" s="3"/>
      <c r="N52" s="3"/>
      <c r="O52" s="3"/>
    </row>
    <row r="53" spans="7:15" x14ac:dyDescent="0.25">
      <c r="G53" s="3"/>
      <c r="H53" s="3"/>
      <c r="I53" s="3"/>
      <c r="J53" s="3"/>
      <c r="K53" s="3"/>
      <c r="L53" s="3"/>
      <c r="M53" s="3"/>
      <c r="N53" s="3"/>
      <c r="O53" s="3"/>
    </row>
    <row r="54" spans="7:15" x14ac:dyDescent="0.25">
      <c r="G54" s="3"/>
      <c r="H54" s="3"/>
      <c r="I54" s="3"/>
      <c r="J54" s="3"/>
      <c r="K54" s="3"/>
      <c r="L54" s="3"/>
      <c r="M54" s="3"/>
      <c r="N54" s="3"/>
      <c r="O54" s="3"/>
    </row>
    <row r="55" spans="7:15" x14ac:dyDescent="0.25">
      <c r="G55" s="3"/>
      <c r="H55" s="3"/>
      <c r="I55" s="3"/>
      <c r="J55" s="3"/>
      <c r="K55" s="3"/>
      <c r="L55" s="3"/>
      <c r="M55" s="3"/>
      <c r="N55" s="3"/>
      <c r="O55" s="3"/>
    </row>
    <row r="56" spans="7:15" x14ac:dyDescent="0.25">
      <c r="G56" s="3"/>
      <c r="H56" s="3"/>
      <c r="I56" s="3"/>
      <c r="J56" s="3"/>
      <c r="K56" s="3"/>
      <c r="L56" s="3"/>
      <c r="M56" s="3"/>
      <c r="N56" s="3"/>
      <c r="O56" s="3"/>
    </row>
    <row r="57" spans="7:15" x14ac:dyDescent="0.25">
      <c r="G57" s="3"/>
      <c r="H57" s="3"/>
      <c r="I57" s="3"/>
      <c r="J57" s="3"/>
      <c r="K57" s="3"/>
      <c r="L57" s="3"/>
      <c r="M57" s="3"/>
      <c r="N57" s="3"/>
      <c r="O57" s="3"/>
    </row>
    <row r="58" spans="7:15" x14ac:dyDescent="0.25">
      <c r="G58" s="3"/>
      <c r="H58" s="3"/>
      <c r="I58" s="3"/>
      <c r="J58" s="3"/>
      <c r="K58" s="3"/>
      <c r="L58" s="3"/>
      <c r="M58" s="3"/>
      <c r="N58" s="3"/>
      <c r="O58" s="3"/>
    </row>
    <row r="59" spans="7:15" x14ac:dyDescent="0.25">
      <c r="G59" s="3"/>
      <c r="H59" s="3"/>
      <c r="I59" s="3"/>
      <c r="J59" s="3"/>
      <c r="K59" s="3"/>
      <c r="L59" s="3"/>
      <c r="M59" s="3"/>
      <c r="N59" s="3"/>
      <c r="O59" s="3"/>
    </row>
    <row r="60" spans="7:15" x14ac:dyDescent="0.25">
      <c r="G60" s="3"/>
      <c r="H60" s="3"/>
      <c r="I60" s="3"/>
      <c r="J60" s="3"/>
      <c r="K60" s="3"/>
      <c r="L60" s="3"/>
      <c r="M60" s="3"/>
      <c r="N60" s="3"/>
      <c r="O60" s="3"/>
    </row>
    <row r="61" spans="7:15" x14ac:dyDescent="0.25">
      <c r="G61" s="3"/>
      <c r="H61" s="3"/>
      <c r="I61" s="3"/>
      <c r="J61" s="3"/>
      <c r="K61" s="3"/>
      <c r="L61" s="3"/>
      <c r="M61" s="3"/>
      <c r="N61" s="3"/>
      <c r="O61" s="3"/>
    </row>
  </sheetData>
  <sheetProtection algorithmName="SHA-512" hashValue="n9tNG16u5Z+rh3M/i0zMlKX3FcidxcAobZr8s5loRtBNnhK3pZu7yD/pbapj14aWwmpFanv4MJj10UtTO7Q8Bw==" saltValue="8p6B5FiVdmwPS7FwHzgjKA==" spinCount="100000" sheet="1" objects="1" scenarios="1"/>
  <autoFilter ref="A2:E11" xr:uid="{00000000-0009-0000-0000-000000000000}"/>
  <pageMargins left="0.23622047244094491" right="0.23622047244094491" top="0.74803149606299213" bottom="0.74803149606299213" header="0.31496062992125984" footer="0.31496062992125984"/>
  <pageSetup paperSize="9" scale="39" fitToHeight="0" orientation="landscape" horizontalDpi="300" verticalDpi="300" r:id="rId1"/>
  <headerFooter>
    <oddFooter>Pagina &amp;P van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D45762CCB3A7748B6D5D2CF2B476128" ma:contentTypeVersion="21" ma:contentTypeDescription="Create a new document." ma:contentTypeScope="" ma:versionID="55a180a6ea550823923b3018dcc75d50">
  <xsd:schema xmlns:xsd="http://www.w3.org/2001/XMLSchema" xmlns:xs="http://www.w3.org/2001/XMLSchema" xmlns:p="http://schemas.microsoft.com/office/2006/metadata/properties" xmlns:ns2="90516c74-bf31-4601-8f74-1891216b75c4" xmlns:ns3="6a76aea3-b574-49c4-be59-aeef47ccd068" targetNamespace="http://schemas.microsoft.com/office/2006/metadata/properties" ma:root="true" ma:fieldsID="4e59d605ba41d910d0219c670c923ec5" ns2:_="" ns3:_="">
    <xsd:import namespace="90516c74-bf31-4601-8f74-1891216b75c4"/>
    <xsd:import namespace="6a76aea3-b574-49c4-be59-aeef47ccd068"/>
    <xsd:element name="properties">
      <xsd:complexType>
        <xsd:sequence>
          <xsd:element name="documentManagement">
            <xsd:complexType>
              <xsd:all>
                <xsd:element ref="ns2:MigrationWizId" minOccurs="0"/>
                <xsd:element ref="ns2:MigrationWizIdPermissions" minOccurs="0"/>
                <xsd:element ref="ns2:MigrationWizIdPermissionLevels" minOccurs="0"/>
                <xsd:element ref="ns2:MigrationWizIdDocumentLibraryPermissions" minOccurs="0"/>
                <xsd:element ref="ns2:MigrationWizIdSecurityGroups" minOccurs="0"/>
                <xsd:element ref="ns2:MediaServiceMetadata" minOccurs="0"/>
                <xsd:element ref="ns2:MediaServiceFastMetadata" minOccurs="0"/>
                <xsd:element ref="ns2:MediaServiceDateTaken" minOccurs="0"/>
                <xsd:element ref="ns2:MediaLengthInSeconds" minOccurs="0"/>
                <xsd:element ref="ns2:MediaServiceAutoKeyPoints" minOccurs="0"/>
                <xsd:element ref="ns2:MediaServiceKeyPoints" minOccurs="0"/>
                <xsd:element ref="ns3:SharedWithUsers" minOccurs="0"/>
                <xsd:element ref="ns3:SharedWithDetails" minOccurs="0"/>
                <xsd:element ref="ns2:MediaServiceSearchPropertie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516c74-bf31-4601-8f74-1891216b75c4" elementFormDefault="qualified">
    <xsd:import namespace="http://schemas.microsoft.com/office/2006/documentManagement/types"/>
    <xsd:import namespace="http://schemas.microsoft.com/office/infopath/2007/PartnerControls"/>
    <xsd:element name="MigrationWizId" ma:index="8" nillable="true" ma:displayName="MigrationWizId" ma:internalName="MigrationWizId">
      <xsd:simpleType>
        <xsd:restriction base="dms:Text"/>
      </xsd:simpleType>
    </xsd:element>
    <xsd:element name="MigrationWizIdPermissions" ma:index="9" nillable="true" ma:displayName="MigrationWizIdPermissions" ma:internalName="MigrationWizIdPermissions">
      <xsd:simpleType>
        <xsd:restriction base="dms:Text"/>
      </xsd:simpleType>
    </xsd:element>
    <xsd:element name="MigrationWizIdPermissionLevels" ma:index="10" nillable="true" ma:displayName="MigrationWizIdPermissionLevels" ma:internalName="MigrationWizIdPermissionLevels">
      <xsd:simpleType>
        <xsd:restriction base="dms:Text"/>
      </xsd:simpleType>
    </xsd:element>
    <xsd:element name="MigrationWizIdDocumentLibraryPermissions" ma:index="11" nillable="true" ma:displayName="MigrationWizIdDocumentLibraryPermissions" ma:internalName="MigrationWizIdDocumentLibraryPermissions">
      <xsd:simpleType>
        <xsd:restriction base="dms:Text"/>
      </xsd:simpleType>
    </xsd:element>
    <xsd:element name="MigrationWizIdSecurityGroups" ma:index="12" nillable="true" ma:displayName="MigrationWizIdSecurityGroups" ma:internalName="MigrationWizIdSecurityGroups">
      <xsd:simpleType>
        <xsd:restriction base="dms:Text"/>
      </xsd:simple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ternalName="MediaServiceDateTaken" ma:readOnly="true">
      <xsd:simpleType>
        <xsd:restriction base="dms:Text"/>
      </xsd:simpleType>
    </xsd:element>
    <xsd:element name="MediaLengthInSeconds" ma:index="16" nillable="true" ma:displayName="Length (seconds)"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fcd96cc7-748c-4860-acec-2ca5429ea8be" ma:termSetId="09814cd3-568e-fe90-9814-8d621ff8fb84" ma:anchorId="fba54fb3-c3e1-fe81-a776-ca4b69148c4d" ma:open="true" ma:isKeyword="false">
      <xsd:complexType>
        <xsd:sequence>
          <xsd:element ref="pc:Terms" minOccurs="0" maxOccurs="1"/>
        </xsd:sequence>
      </xsd:complexType>
    </xsd:element>
    <xsd:element name="MediaServiceOCR" ma:index="26" nillable="true" ma:displayName="Extracted Text" ma:internalName="MediaServiceOCR" ma:readOnly="true">
      <xsd:simpleType>
        <xsd:restriction base="dms:Note">
          <xsd:maxLength value="255"/>
        </xsd:restriction>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a76aea3-b574-49c4-be59-aeef47ccd068"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190baaae-180e-4f5b-8480-fc6a7ca3eb6d}" ma:internalName="TaxCatchAll" ma:showField="CatchAllData" ma:web="6a76aea3-b574-49c4-be59-aeef47ccd06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MigrationWizId xmlns="90516c74-bf31-4601-8f74-1891216b75c4" xsi:nil="true"/>
    <MigrationWizIdPermissions xmlns="90516c74-bf31-4601-8f74-1891216b75c4" xsi:nil="true"/>
    <TaxCatchAll xmlns="6a76aea3-b574-49c4-be59-aeef47ccd068" xsi:nil="true"/>
    <MigrationWizIdSecurityGroups xmlns="90516c74-bf31-4601-8f74-1891216b75c4" xsi:nil="true"/>
    <lcf76f155ced4ddcb4097134ff3c332f xmlns="90516c74-bf31-4601-8f74-1891216b75c4">
      <Terms xmlns="http://schemas.microsoft.com/office/infopath/2007/PartnerControls"/>
    </lcf76f155ced4ddcb4097134ff3c332f>
    <MigrationWizIdPermissionLevels xmlns="90516c74-bf31-4601-8f74-1891216b75c4" xsi:nil="true"/>
    <MigrationWizIdDocumentLibraryPermissions xmlns="90516c74-bf31-4601-8f74-1891216b75c4" xsi:nil="true"/>
  </documentManagement>
</p:properties>
</file>

<file path=customXml/itemProps1.xml><?xml version="1.0" encoding="utf-8"?>
<ds:datastoreItem xmlns:ds="http://schemas.openxmlformats.org/officeDocument/2006/customXml" ds:itemID="{2CE59CCF-7202-48B6-A922-2BB27F64E0C3}">
  <ds:schemaRefs>
    <ds:schemaRef ds:uri="http://schemas.microsoft.com/sharepoint/v3/contenttype/forms"/>
  </ds:schemaRefs>
</ds:datastoreItem>
</file>

<file path=customXml/itemProps2.xml><?xml version="1.0" encoding="utf-8"?>
<ds:datastoreItem xmlns:ds="http://schemas.openxmlformats.org/officeDocument/2006/customXml" ds:itemID="{7D9336BA-298A-48E5-8417-EB79A6B304A0}"/>
</file>

<file path=customXml/itemProps3.xml><?xml version="1.0" encoding="utf-8"?>
<ds:datastoreItem xmlns:ds="http://schemas.openxmlformats.org/officeDocument/2006/customXml" ds:itemID="{A68D1F5A-FB8F-4D60-A55B-48D20372BC50}">
  <ds:schemaRefs>
    <ds:schemaRef ds:uri="http://purl.org/dc/dcmitype/"/>
    <ds:schemaRef ds:uri="6a76aea3-b574-49c4-be59-aeef47ccd068"/>
    <ds:schemaRef ds:uri="http://schemas.microsoft.com/office/2006/documentManagement/types"/>
    <ds:schemaRef ds:uri="http://schemas.microsoft.com/office/2006/metadata/properties"/>
    <ds:schemaRef ds:uri="http://purl.org/dc/elements/1.1/"/>
    <ds:schemaRef ds:uri="http://schemas.microsoft.com/office/infopath/2007/PartnerControls"/>
    <ds:schemaRef ds:uri="http://schemas.openxmlformats.org/package/2006/metadata/core-properties"/>
    <ds:schemaRef ds:uri="90516c74-bf31-4601-8f74-1891216b75c4"/>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Nota van Inlichtingen datum </vt:lpstr>
      <vt:lpstr>'Nota van Inlichtingen datum '!Afdrukbereik</vt:lpstr>
      <vt:lpstr>'Nota van Inlichtingen datum '!Afdruktitels</vt:lpstr>
    </vt:vector>
  </TitlesOfParts>
  <Manager/>
  <Company>Gemeente Schiedam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Sherelley de Jong</dc:creator>
  <cp:keywords/>
  <dc:description/>
  <cp:lastModifiedBy>Mugeila Sprokkereef-Broekman</cp:lastModifiedBy>
  <cp:revision/>
  <cp:lastPrinted>2026-06-25T12:45:24Z</cp:lastPrinted>
  <dcterms:created xsi:type="dcterms:W3CDTF">2023-03-10T13:33:09Z</dcterms:created>
  <dcterms:modified xsi:type="dcterms:W3CDTF">2026-06-25T12:49:09Z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0x0101002D45762CCB3A7748B6D5D2CF2B476128</vt:lpwstr>
  </property>
  <property fmtid="{D5CDD505-2E9C-101B-9397-08002B2CF9AE}" pid="3" name="MediaServiceImageTags">
    <vt:lpwstr/>
  </property>
</Properties>
</file>